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4.2 - CHECKLIST MUDA" sheetId="2" state="visible" r:id="rId4"/>
    <sheet name="PAR SECTEUR" sheetId="3" state="visible" r:id="rId5"/>
    <sheet name="PLAN D'ACTION" sheetId="4" state="visible" r:id="rId6"/>
    <sheet name="DASHBOARD" sheetId="5" state="visible" r:id="rId7"/>
    <sheet name="REFERENCE MUDA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<sst xmlns="http://schemas.openxmlformats.org/spreadsheetml/2006/main" count="454" uniqueCount="275">
  <si>
    <t xml:space="preserve">OUTIL 4.2
CHECKLIST DES 8 MUDA
Identification et Priorisation des Gaspillages
Lean Manufacturing - Toyota Production System</t>
  </si>
  <si>
    <t xml:space="preserve">Guide professionnel - Edition 2024 - Chapitre 4</t>
  </si>
  <si>
    <t xml:space="preserve">DESCRIPTION DES ONGLETS</t>
  </si>
  <si>
    <t xml:space="preserve">GUIDE</t>
  </si>
  <si>
    <t xml:space="preserve">Cet onglet - Guide d utilisation</t>
  </si>
  <si>
    <t xml:space="preserve">4.2 - CHECKLIST MUDA</t>
  </si>
  <si>
    <t xml:space="preserve">Checklist principale - Scoring frequence et gravite - IPP automatique</t>
  </si>
  <si>
    <t xml:space="preserve">PAR SECTEUR</t>
  </si>
  <si>
    <t xml:space="preserve">Exemples de Muda par secteur : Industrie / Agroalimentaire / BTP / Logistique / Services</t>
  </si>
  <si>
    <t xml:space="preserve">PLAN D'ACTION</t>
  </si>
  <si>
    <t xml:space="preserve">Plan d actions prioritaires issu de l identification terrain</t>
  </si>
  <si>
    <t xml:space="preserve">DASHBOARD</t>
  </si>
  <si>
    <t xml:space="preserve">Tableau de bord - Radar des 8 Muda - Graphique IPP</t>
  </si>
  <si>
    <t xml:space="preserve">REFERENCE MUDA</t>
  </si>
  <si>
    <t xml:space="preserve">Guide de reference complet : definition, couts caches, outils, KPI</t>
  </si>
  <si>
    <t xml:space="preserve">ECHELLE DE COTATION (Frequence ET Gravite, colonne C et D)</t>
  </si>
  <si>
    <t xml:space="preserve">0</t>
  </si>
  <si>
    <t xml:space="preserve">NON OBSERVE : Aucune occurrence pendant la visite</t>
  </si>
  <si>
    <t xml:space="preserve">1</t>
  </si>
  <si>
    <t xml:space="preserve">TRES RARE : Moins d une fois par semaine - Impact negligeable</t>
  </si>
  <si>
    <t xml:space="preserve">2</t>
  </si>
  <si>
    <t xml:space="preserve">RARE : 1 a 3 fois par semaine - Impact mineur</t>
  </si>
  <si>
    <t xml:space="preserve">3</t>
  </si>
  <si>
    <t xml:space="preserve">OCCASIONNEL : Quasi quotidien - Impact modere sur le flux</t>
  </si>
  <si>
    <t xml:space="preserve">4</t>
  </si>
  <si>
    <t xml:space="preserve">FREQUENT : Pluriquotidien - Impacte visiblement le TRS</t>
  </si>
  <si>
    <t xml:space="preserve">5</t>
  </si>
  <si>
    <t xml:space="preserve">PERMANENT : Continu - Cause majeure de perte de performance</t>
  </si>
  <si>
    <t xml:space="preserve">OUTIL 4.2 - CHECKLIST DES 8 MUDA (TIMWOODS)
Identification et Priorisation des Gaspillages - Chapitre 4 - Lean / TPS</t>
  </si>
  <si>
    <t xml:space="preserve">Remplir les cellules en BLEU (score 0 a 5). Les cellules en NOIR sont des formules automatiques. IPP = Frequence x Gravite (max 25).</t>
  </si>
  <si>
    <t xml:space="preserve">INFORMATIONS DE LA VISITE</t>
  </si>
  <si>
    <t xml:space="preserve">Entreprise / Site</t>
  </si>
  <si>
    <t xml:space="preserve">Zone observee</t>
  </si>
  <si>
    <t xml:space="preserve">Date Gemba Walk</t>
  </si>
  <si>
    <t xml:space="preserve">N de visite</t>
  </si>
  <si>
    <t xml:space="preserve">TYPE DE MUDA</t>
  </si>
  <si>
    <t xml:space="preserve">DESCRIPTION &amp; EXEMPLES TERRAIN</t>
  </si>
  <si>
    <t xml:space="preserve">SCORING (0-5)</t>
  </si>
  <si>
    <t xml:space="preserve">OBSERVATION CONCRETE</t>
  </si>
  <si>
    <t xml:space="preserve">FREQ.
(0-5)</t>
  </si>
  <si>
    <t xml:space="preserve">GRAV.
(0-5)</t>
  </si>
  <si>
    <t xml:space="preserve">IPP
(FxG)</t>
  </si>
  <si>
    <t xml:space="preserve">Frequence
(0-5)</t>
  </si>
  <si>
    <t xml:space="preserve">Gravite
(0-5)</t>
  </si>
  <si>
    <t xml:space="preserve">T
TRANSPORT</t>
  </si>
  <si>
    <t xml:space="preserve">Deplacements inutiles de matieres et produits.
Ex Industrie : flux en Z, 200m par piece
Ex Distribution : palette deplacee 3 fois avant rack
Ex Services : dossier qui circule 5 bureaux
Ex BTP : materiaux poses loin du chantier</t>
  </si>
  <si>
    <t xml:space="preserve">[Observation concrete : quoi, ou, combien, frequence observee]</t>
  </si>
  <si>
    <t xml:space="preserve">I
STOCKS</t>
  </si>
  <si>
    <t xml:space="preserve">Stocks excessifs a tous les stades.
Ex Auto : WIP 4h entre 2 postes consecutifs
Ex Agro : stock MP = 30 jours vs besoin 5 jours
Ex Pharmacie : lots quarantaine bloques 15 jours
Ex Logistique : 8000 references en surstock</t>
  </si>
  <si>
    <t xml:space="preserve">M
MOUVEMENTS</t>
  </si>
  <si>
    <t xml:space="preserve">Deplacements inutiles de l operateur.
Ex Atelier : 500m/heure pour chercher outils
Ex Bureau : 15 allers-retours/jour imprimante
Ex Commerce : 3 min pour trouver le bon produit
Ex SAV : technicien cherche piece rechange 20 min</t>
  </si>
  <si>
    <t xml:space="preserve">W
ATTENTES</t>
  </si>
  <si>
    <t xml:space="preserve">Toute attente machine, info, piece, decision.
Ex Production : arret 45 min/jour manque pieces
Ex Services : dossier en attente validation 3 jours
Ex Logistique : camion en quai 1h30
Ex Construction : equipe attend plans corriges 2j</t>
  </si>
  <si>
    <t xml:space="preserve">O
SURPRODUCTION</t>
  </si>
  <si>
    <t xml:space="preserve">Produire plus que la demande ou trop tot.
Ex Industrie : 5000 pcs pour commande 3000
Ex Imprimerie : +20% tirage preventif (pertes)
Ex Admin : rapport hebdo que personne ne lit
Ex Hotellerie : buffet 200 couverts pour 120 presents</t>
  </si>
  <si>
    <t xml:space="preserve">O
SURTRAITEMENT</t>
  </si>
  <si>
    <t xml:space="preserve">Operations superflues non payees par le client.
Ex Qualite : controle 100% quand Cpk=1.8
Ex Mecanique : surfini sur surface invisible
Ex Admin : triple visa pour decision 50 euros
Ex Emballage : suremballage (poids double)</t>
  </si>
  <si>
    <t xml:space="preserve">D
DEFAUTS</t>
  </si>
  <si>
    <t xml:space="preserve">Non-conformites, retouches, rebuts, reclamations.
Ex Auto : 3200 ppm livres client (cible &lt; 100)
Ex Agro : 4% pertes au conditionnement
Ex BTP : malfacons = 3% du CA (reprises + penalites)
Ex Textile : 8% de secondes qualite</t>
  </si>
  <si>
    <t xml:space="preserve">S
POTENTIEL
HUMAIN</t>
  </si>
  <si>
    <t xml:space="preserve">Idees non exploitees, competences sous-employees.
Ex Production : operateur senior non consulte
Ex Logistique : chauffeurs voient optimisations non remontees
Ex SAV : techniciens identifient pannes recurrentes
Ex Retail : caissiers voient blocages clients</t>
  </si>
  <si>
    <t xml:space="preserve">SYNTHESE : SCORE TOTAL ET MUDA PRIORITAIRE</t>
  </si>
  <si>
    <t xml:space="preserve">MUDA PRIORITAIRE (IPP le plus eleve)</t>
  </si>
  <si>
    <t xml:space="preserve">EXEMPLES DE MUDA PAR SECTEUR D'ACTIVITE
Guide terrain - Outil 4.2</t>
  </si>
  <si>
    <t xml:space="preserve">  INDUSTRIE AUTOMOBILE / EQUIPEMENTIER</t>
  </si>
  <si>
    <t xml:space="preserve">MUDA</t>
  </si>
  <si>
    <t xml:space="preserve">EXEMPLE TERRAIN CONCRET</t>
  </si>
  <si>
    <t xml:space="preserve">SIGNAL D'ALERTE</t>
  </si>
  <si>
    <t xml:space="preserve">QUESTION DIAGNOSTIQUE</t>
  </si>
  <si>
    <t xml:space="preserve">OUTIL LEAN RECOMMANDE</t>
  </si>
  <si>
    <t xml:space="preserve">T Transport</t>
  </si>
  <si>
    <t xml:space="preserve">Flux en Z (200m/piece) - Pas de cellule en U sur ligne assemblage</t>
  </si>
  <si>
    <t xml:space="preserve">Trajets chariots vides &gt; 40% du temps</t>
  </si>
  <si>
    <t xml:space="preserve">Quelle distance parcourt une piece de A a Z ?</t>
  </si>
  <si>
    <t xml:space="preserve">VSM - Spaghetti - Kanban</t>
  </si>
  <si>
    <t xml:space="preserve">I Stocks</t>
  </si>
  <si>
    <t xml:space="preserve">WIP 4h entre presses et assemblage - TRS degrade par attentes</t>
  </si>
  <si>
    <t xml:space="preserve">Couverture WIP &gt; 2h = signal d alerte</t>
  </si>
  <si>
    <t xml:space="preserve">Quelle est votre couverture de stock en jours ?</t>
  </si>
  <si>
    <t xml:space="preserve">JIT - Kanban - SMED (lots)</t>
  </si>
  <si>
    <t xml:space="preserve">M Mouvements</t>
  </si>
  <si>
    <t xml:space="preserve">Operateur fait 8 pas/cycle pour visseries non en kit</t>
  </si>
  <si>
    <t xml:space="preserve">Distance &gt; 2 pas par cycle = analyse 5S</t>
  </si>
  <si>
    <t xml:space="preserve">Combien de pas fait l operateur par cycle ?</t>
  </si>
  <si>
    <t xml:space="preserve">5S - Shadow board - Ergo</t>
  </si>
  <si>
    <t xml:space="preserve">W Attentes</t>
  </si>
  <si>
    <t xml:space="preserve">Ligne arretee 47 min/poste faute de changement non optimise</t>
  </si>
  <si>
    <t xml:space="preserve">SMED absent = &gt; 20 min de changement</t>
  </si>
  <si>
    <t xml:space="preserve">Quelle est la duree moyenne des attentes ?</t>
  </si>
  <si>
    <t xml:space="preserve">SMED - TPM - Kanban</t>
  </si>
  <si>
    <t xml:space="preserve">O Surproduction</t>
  </si>
  <si>
    <t xml:space="preserve">Production 1500 pcs/jour vs commandes fermes 1200</t>
  </si>
  <si>
    <t xml:space="preserve">Stock PF &gt; 2 jours = signal surproduction</t>
  </si>
  <si>
    <t xml:space="preserve">Production = carnet commandes fermes ?</t>
  </si>
  <si>
    <t xml:space="preserve">Heijunka - Flux tire - TT</t>
  </si>
  <si>
    <t xml:space="preserve">O Surtraitement</t>
  </si>
  <si>
    <t xml:space="preserve">Controle 100% sur piece avec Cpk = 1.68 - inutile</t>
  </si>
  <si>
    <t xml:space="preserve">Cpk &gt; 1.5 = reduire la frequence controle</t>
  </si>
  <si>
    <t xml:space="preserve">Ces operations sont-elles payees par le client ?</t>
  </si>
  <si>
    <t xml:space="preserve">Analyse VA/NVA - Capabilite</t>
  </si>
  <si>
    <t xml:space="preserve">D Defauts</t>
  </si>
  <si>
    <t xml:space="preserve">3200 ppm livres client (IATF exige &lt; 100 ppm)</t>
  </si>
  <si>
    <t xml:space="preserve">Reclamation client = priorite absolue 8D</t>
  </si>
  <si>
    <t xml:space="preserve">Quel est votre taux de rebut mensuel ?</t>
  </si>
  <si>
    <t xml:space="preserve">8D - QRQC - AMDEC - Poka-Yoke</t>
  </si>
  <si>
    <t xml:space="preserve">S Potentiel Humain</t>
  </si>
  <si>
    <t xml:space="preserve">12 ameliorations identifiees par operateurs - jamais remontees</t>
  </si>
  <si>
    <t xml:space="preserve">Nb suggestions / mois = indicateur culture</t>
  </si>
  <si>
    <t xml:space="preserve">Combien de suggestions traitees / proposees ?</t>
  </si>
  <si>
    <t xml:space="preserve">Systeme suggestion - Kaizen</t>
  </si>
  <si>
    <t xml:space="preserve">  AGROALIMENTAIRE / BOISSONS</t>
  </si>
  <si>
    <t xml:space="preserve">MP entrent par A, ressortent par B - 2 traversees de zone</t>
  </si>
  <si>
    <t xml:space="preserve">Cartographier le flux - VSM etat actuel</t>
  </si>
  <si>
    <t xml:space="preserve">Stock sucre = 45 jours couverture (peremption risquee)</t>
  </si>
  <si>
    <t xml:space="preserve">Couverture &gt; 10 jours = action JIT</t>
  </si>
  <si>
    <t xml:space="preserve">Operateur conditionnement se deplace 1.8 km/heure</t>
  </si>
  <si>
    <t xml:space="preserve">Installer emballages a portee de main</t>
  </si>
  <si>
    <t xml:space="preserve">Ligne arretee 35 min/changement - CIP non optimise</t>
  </si>
  <si>
    <t xml:space="preserve">SMED sur le nettoyage CIP inter-series</t>
  </si>
  <si>
    <t xml:space="preserve">Production weekend sans confirmation commerciale</t>
  </si>
  <si>
    <t xml:space="preserve">Aligner production sur commandes fermes</t>
  </si>
  <si>
    <t xml:space="preserve">Pasteurisation 85 degres vs 72 requis - +18% energie</t>
  </si>
  <si>
    <t xml:space="preserve">Valider la specification reelle du process</t>
  </si>
  <si>
    <t xml:space="preserve">Taux pertes conditionnement = 3.8% (cible &lt; 0.8%)</t>
  </si>
  <si>
    <t xml:space="preserve">Cout annuel : calculer et afficher</t>
  </si>
  <si>
    <t xml:space="preserve">Recette amelioree par operateur - jamais officialisee</t>
  </si>
  <si>
    <t xml:space="preserve">Creer un systeme de capitalisation recettes</t>
  </si>
  <si>
    <t xml:space="preserve">  BTP / CONSTRUCTION / PREFABRICATION</t>
  </si>
  <si>
    <t xml:space="preserve">Materiaux a 80m du chantier - 3 manutentions avant pose</t>
  </si>
  <si>
    <t xml:space="preserve">Plan d installation de chantier a optimiser</t>
  </si>
  <si>
    <t xml:space="preserve">Stock materiaux = 3x le besoin reel (achats par precaution)</t>
  </si>
  <si>
    <t xml:space="preserve">Livraisons juste a temps sur chantier</t>
  </si>
  <si>
    <t xml:space="preserve">Macons font 400m/h d allers-retours outils et mortiers</t>
  </si>
  <si>
    <t xml:space="preserve">Kit outils et materiaux postes a chaque poste</t>
  </si>
  <si>
    <t xml:space="preserve">Equipe pose en attente plans corriges par architecte 2j</t>
  </si>
  <si>
    <t xml:space="preserve">Process validation plans a raccourcir</t>
  </si>
  <si>
    <t xml:space="preserve">15% dalles en plus par precaution - 12% jetees apres</t>
  </si>
  <si>
    <t xml:space="preserve">Commander au plus juste avec marge 3%</t>
  </si>
  <si>
    <t xml:space="preserve">Enduits superieurs aux specifications techniques</t>
  </si>
  <si>
    <t xml:space="preserve">Verifier spec client vs execution reelle</t>
  </si>
  <si>
    <t xml:space="preserve">Malfacons = 3.2% du CA (secteur moyen : 1.5%)</t>
  </si>
  <si>
    <t xml:space="preserve">8D sur les defauts les plus frequents</t>
  </si>
  <si>
    <t xml:space="preserve">Chefs chantier - 3 ameliorations/semaine - aucun canal</t>
  </si>
  <si>
    <t xml:space="preserve">Reunions courtes de partage en debut chantier</t>
  </si>
  <si>
    <t xml:space="preserve">  LOGISTIQUE / E-COMMERCE / DISTRIBUTION</t>
  </si>
  <si>
    <t xml:space="preserve">Trajets non optimises - picker fait 3.2 km/h (benchmark : 1.8)</t>
  </si>
  <si>
    <t xml:space="preserve">Optimisation des emplacements picking</t>
  </si>
  <si>
    <t xml:space="preserve">8000 references en stock mort (&gt; 12 mois) = 340k euros</t>
  </si>
  <si>
    <t xml:space="preserve">Campagne de liquidation et politique stock mort</t>
  </si>
  <si>
    <t xml:space="preserve">Gestes picking : pivot 90 degres a chaque prise</t>
  </si>
  <si>
    <t xml:space="preserve">Repositionner les articles ABC pres du quai</t>
  </si>
  <si>
    <t xml:space="preserve">Camions en quai 1h45 avant dechargement</t>
  </si>
  <si>
    <t xml:space="preserve">Standard accueil transporteur - planning</t>
  </si>
  <si>
    <t xml:space="preserve">Picking preventif J-2 vs commandes avec 30% d ecart</t>
  </si>
  <si>
    <t xml:space="preserve">Raccourcir le delai picking - flux tire</t>
  </si>
  <si>
    <t xml:space="preserve">Triple scan de conformite (1 suffit - systeme &gt;99.9%)</t>
  </si>
  <si>
    <t xml:space="preserve">Audit des etapes de controle - valeur ajoutee</t>
  </si>
  <si>
    <t xml:space="preserve">Taux erreurs preparation = 0.8% (secteur &lt; 0.1%)</t>
  </si>
  <si>
    <t xml:space="preserve">Poka-Yoke scan - alertes en temps reel</t>
  </si>
  <si>
    <t xml:space="preserve">Chauffeurs ont 15 ameliorations tournees - non remontees</t>
  </si>
  <si>
    <t xml:space="preserve">Debriefs tournees hebdo avec les chauffeurs</t>
  </si>
  <si>
    <t xml:space="preserve">  SERVICES / TERTIAIRE / ADMINISTRATION</t>
  </si>
  <si>
    <t xml:space="preserve">Dossier client transite 7 services dont 4 sans valeur</t>
  </si>
  <si>
    <t xml:space="preserve">Cartographier le flux documentaire - VSM</t>
  </si>
  <si>
    <t xml:space="preserve">32 000 emails non lus - recherche = 22 min/jour perdu</t>
  </si>
  <si>
    <t xml:space="preserve">Politique emailing et gestion boite de reception</t>
  </si>
  <si>
    <t xml:space="preserve">14 levers de chaise/jour pour imprimante commune</t>
  </si>
  <si>
    <t xml:space="preserve">Repositionner imprimante ou numeariser</t>
  </si>
  <si>
    <t xml:space="preserve">Demande de conge en attente 5 jours (decision &lt; 5 min)</t>
  </si>
  <si>
    <t xml:space="preserve">Workflow de validation digital avec seuils</t>
  </si>
  <si>
    <t xml:space="preserve">Rapport hebdo produit par 3 equipes sur memes donnees</t>
  </si>
  <si>
    <t xml:space="preserve">Un seul rapport partage - tableau de bord commun</t>
  </si>
  <si>
    <t xml:space="preserve">Reunion 2h pour decision qui prendrait 15 min par email</t>
  </si>
  <si>
    <t xml:space="preserve">Matrice de decision : qui decide de quoi</t>
  </si>
  <si>
    <t xml:space="preserve">Taux erreurs saisie = 4.2% (ressaisie = 35 min/employe/j)</t>
  </si>
  <si>
    <t xml:space="preserve">Validation auto - dopdown - poka-yoke digital</t>
  </si>
  <si>
    <t xml:space="preserve">Idees automatisation identifiees - jamais traitees</t>
  </si>
  <si>
    <t xml:space="preserve">Systeme de suggestion : formulaire en ligne</t>
  </si>
  <si>
    <t xml:space="preserve">PLAN D'ACTION - ELIMINATION DES MUDA PRIORITAIRES
Issu de l identification terrain - Outil 4.2</t>
  </si>
  <si>
    <t xml:space="preserve">Cellules en BLEU = a remplir. Classer par IPP decroissant (onglet 4.2). Budget total = formule automatique.</t>
  </si>
  <si>
    <t xml:space="preserve">MUDA CIBLE
(TIMWOODS)</t>
  </si>
  <si>
    <t xml:space="preserve">IPP
(depuis 4.2)</t>
  </si>
  <si>
    <t xml:space="preserve">ACTION CORRECTIVE
(CONCRETE)</t>
  </si>
  <si>
    <t xml:space="preserve">OUTIL LEAN
PROPOSE</t>
  </si>
  <si>
    <t xml:space="preserve">COUT
ESTIME (euros)</t>
  </si>
  <si>
    <t xml:space="preserve">RESPONSABLE</t>
  </si>
  <si>
    <t xml:space="preserve">DATE
DEBUT</t>
  </si>
  <si>
    <t xml:space="preserve">DATE
FIN</t>
  </si>
  <si>
    <t xml:space="preserve">STATUT</t>
  </si>
  <si>
    <t xml:space="preserve">[Muda 1]</t>
  </si>
  <si>
    <t xml:space="preserve">[Decrire l action concrete et specifique]</t>
  </si>
  <si>
    <t xml:space="preserve">[5S / SMED / Kaizen / DOE / ...]</t>
  </si>
  <si>
    <t xml:space="preserve">[Prenom NOM]</t>
  </si>
  <si>
    <t xml:space="preserve">A faire</t>
  </si>
  <si>
    <t xml:space="preserve">[Muda 2]</t>
  </si>
  <si>
    <t xml:space="preserve">[Muda 3]</t>
  </si>
  <si>
    <t xml:space="preserve">[Muda 4]</t>
  </si>
  <si>
    <t xml:space="preserve">[Muda 5]</t>
  </si>
  <si>
    <t xml:space="preserve">[Muda 6]</t>
  </si>
  <si>
    <t xml:space="preserve">[Muda 7]</t>
  </si>
  <si>
    <t xml:space="preserve">[Muda 8]</t>
  </si>
  <si>
    <t xml:space="preserve">[Muda 9]</t>
  </si>
  <si>
    <t xml:space="preserve">[Muda 10]</t>
  </si>
  <si>
    <t xml:space="preserve">[Muda 11]</t>
  </si>
  <si>
    <t xml:space="preserve">[Muda 12]</t>
  </si>
  <si>
    <t xml:space="preserve">TOTAL BUDGET ACTIONS</t>
  </si>
  <si>
    <t xml:space="preserve">DASHBOARD - SYNTHESE DES 8 MUDA
Outil 4.2 - Consultant en Excellence Operationnelle</t>
  </si>
  <si>
    <t xml:space="preserve">Tableau mis a jour automatiquement depuis l onglet '4.2 - CHECKLIST MUDA'</t>
  </si>
  <si>
    <t xml:space="preserve">T
Transport</t>
  </si>
  <si>
    <t xml:space="preserve">I
Stocks</t>
  </si>
  <si>
    <t xml:space="preserve">M
Mouvements</t>
  </si>
  <si>
    <t xml:space="preserve">W
Attentes</t>
  </si>
  <si>
    <t xml:space="preserve">Freq:='4.2 - CHECKLIST MUDA'!C9  Grav:='4.2 - CHECKLIST MUDA'!D9</t>
  </si>
  <si>
    <t xml:space="preserve">Freq:='4.2 - CHECKLIST MUDA'!C10  Grav:='4.2 - CHECKLIST MUDA'!D10</t>
  </si>
  <si>
    <t xml:space="preserve">Freq:='4.2 - CHECKLIST MUDA'!C11  Grav:='4.2 - CHECKLIST MUDA'!D11</t>
  </si>
  <si>
    <t xml:space="preserve">Freq:='4.2 - CHECKLIST MUDA'!C12  Grav:='4.2 - CHECKLIST MUDA'!D12</t>
  </si>
  <si>
    <t xml:space="preserve">F / G</t>
  </si>
  <si>
    <t xml:space="preserve">O
Surprod.</t>
  </si>
  <si>
    <t xml:space="preserve">O
Surtrmt.</t>
  </si>
  <si>
    <t xml:space="preserve">D
Defauts</t>
  </si>
  <si>
    <t xml:space="preserve">S
Potentiel</t>
  </si>
  <si>
    <t xml:space="preserve">Freq:='4.2 - CHECKLIST MUDA'!C13  Grav:='4.2 - CHECKLIST MUDA'!D13</t>
  </si>
  <si>
    <t xml:space="preserve">Freq:='4.2 - CHECKLIST MUDA'!C14  Grav:='4.2 - CHECKLIST MUDA'!D14</t>
  </si>
  <si>
    <t xml:space="preserve">Freq:='4.2 - CHECKLIST MUDA'!C15  Grav:='4.2 - CHECKLIST MUDA'!D15</t>
  </si>
  <si>
    <t xml:space="preserve">Freq:='4.2 - CHECKLIST MUDA'!C16  Grav:='4.2 - CHECKLIST MUDA'!D16</t>
  </si>
  <si>
    <t xml:space="preserve">GRAPHIQUE IPP PAR MUDA (Indice de Priorite de la Perte - max 25)</t>
  </si>
  <si>
    <t xml:space="preserve">O Surprod</t>
  </si>
  <si>
    <t xml:space="preserve">O Surtrmt</t>
  </si>
  <si>
    <t xml:space="preserve">S Potentiel</t>
  </si>
  <si>
    <t xml:space="preserve">GUIDE DE REFERENCE : DEFINITION ET TRAITEMENT DES 8 MUDA
Lean Manufacturing - Toyota Production System - Outil 4.2</t>
  </si>
  <si>
    <t xml:space="preserve">MUDA (TIMWOODS)</t>
  </si>
  <si>
    <t xml:space="preserve">DEFINITION COMPLETE &amp; CAUSES RACINES</t>
  </si>
  <si>
    <t xml:space="preserve">COUTS CACHES &amp; IMPACTS</t>
  </si>
  <si>
    <t xml:space="preserve">OUTILS LEAN DE RESOLUTION</t>
  </si>
  <si>
    <t xml:space="preserve">KPI DE MESURE RECOMMANDES</t>
  </si>
  <si>
    <t xml:space="preserve">T - TRANSPORT</t>
  </si>
  <si>
    <t xml:space="preserve">Tout deplacement de matieres sans valeur. Causes : implantation inadequate, flux non lineaires, lots trop importants, absence de cellule en U.</t>
  </si>
  <si>
    <t xml:space="preserve">Distance parcourue = temps perdu + risque dommages. 1 km/jour = ~15 min d arret equivalent. Couts directs + indirects.</t>
  </si>
  <si>
    <t xml:space="preserve">VSM - Diagramme spaghetti - Implantation en U - Flux continu - Kanban</t>
  </si>
  <si>
    <t xml:space="preserve">Distance totale/piece (m) - Nb manutentions/piece - % trajets vides chariots</t>
  </si>
  <si>
    <t xml:space="preserve">I - INVENTAIRE</t>
  </si>
  <si>
    <t xml:space="preserve">Stocks excessifs MP, WIP, PF. Causes : previsions inexactes, lots trop grands, delais fournisseurs longs, absence JIT.</t>
  </si>
  <si>
    <t xml:space="preserve">Capital immobilise (valeur stock x WACC). Masque les problemes qualite. Obsolescence et peremption. Surface gaspillee.</t>
  </si>
  <si>
    <t xml:space="preserve">Kanban - JIT / Flux tire - SMED (reduction lots) - Fiabilisation fournisseurs - Heijunka</t>
  </si>
  <si>
    <t xml:space="preserve">Rotation stocks - Couverture (jours) - Valeur WIP - % stock mort</t>
  </si>
  <si>
    <t xml:space="preserve">M - MOUVEMENTS</t>
  </si>
  <si>
    <t xml:space="preserve">Deplacements operateur sans VA. Causes : mauvaise conception poste, 5S non deployes, shadow board absent, ergonomie ignoree.</t>
  </si>
  <si>
    <t xml:space="preserve">Fatigue acceleree (TMS). 500m/heure = 15 min perdus par poste. Productivite degradee. Risque accidents.</t>
  </si>
  <si>
    <t xml:space="preserve">5S - Shadow board - Analyse MTM - Ergonomie de poste - Kaizen blitz</t>
  </si>
  <si>
    <t xml:space="preserve">Distance parcourue (m/cycle) - Nb pas par cycle - Score ergonomique</t>
  </si>
  <si>
    <t xml:space="preserve">W - ATTENTES</t>
  </si>
  <si>
    <t xml:space="preserve">Temps sans valeur en attente machine, info, piece, decision. Causes : desequilibre flux, pannes, changements longs, manque planification.</t>
  </si>
  <si>
    <t xml:space="preserve">Temps mort non value (cout horaire sans production). TRS degrade. Effet domino sur postes suivants. Heures sup compensatoires.</t>
  </si>
  <si>
    <t xml:space="preserve">SMED - TPM/Maintenance preventive - Kanban - Equilibrage flux - Takt Time - AIC</t>
  </si>
  <si>
    <t xml:space="preserve">TRS Disponibilite (%) - Duree attente moy. (min/poste) - MTTR (Mean Time To Repair)</t>
  </si>
  <si>
    <t xml:space="preserve">O - SURPRODUCTION</t>
  </si>
  <si>
    <t xml:space="preserve">Produire plus que le client demande ou trop tot. Le pire des 7 Muda. Causes : grandes series, production push, planification sur estimations.</t>
  </si>
  <si>
    <t xml:space="preserve">Stocks PF excessifs. Masque la vraie demande. Risque obsolescence accelere. Surconsommation ressources. Degrade le cash-flow.</t>
  </si>
  <si>
    <t xml:space="preserve">Flux tire (Pull) - Kanban - Heijunka - Takt Time - JIT - Reduction lots (SMED)</t>
  </si>
  <si>
    <t xml:space="preserve">Stock PF en jours CA - Ratio commandes fermes / production lancee - TT vs CT</t>
  </si>
  <si>
    <t xml:space="preserve">O - SURTRAITEMENT</t>
  </si>
  <si>
    <t xml:space="preserve">Operations superflues non payees par le client. Tolerances trop serrees, controles redondants. Causes : habitudes, manque analyse valeur.</t>
  </si>
  <si>
    <t xml:space="preserve">Cout operations sans valeur (MO + machine). Allongement cycles. Surqualite : satisfaction neutre mais couts eleves.</t>
  </si>
  <si>
    <t xml:space="preserve">Analyse de la valeur - Capabilite process (Cpk) - Test VA/NVA - Ingenierie valeur</t>
  </si>
  <si>
    <t xml:space="preserve">Cout controles / CA - Cpk caracteristiques controlees - % operations VA vs NVA</t>
  </si>
  <si>
    <t xml:space="preserve">D - DEFAUTS</t>
  </si>
  <si>
    <t xml:space="preserve">Toute non-conformite : retouche, rebut, reclamation. Causes : instabilite process (Cpk &lt; 1.33), absence standardisation, variation matiere.</t>
  </si>
  <si>
    <t xml:space="preserve">Rebuts + retouches + reclamations + retours + reputation. Secteur moyen : 5-8% CA. Excellent : &lt; 1%. Impact client = risque contrat.</t>
  </si>
  <si>
    <t xml:space="preserve">Six Sigma (DMAIC) - Poka-Yoke - AMDEC - 8D / QRQC - SPC - MSA - Capabilite</t>
  </si>
  <si>
    <t xml:space="preserve">Taux rebut (%) - PPM livres client - Cpk - Taux reclamation - Cout non-qualite</t>
  </si>
  <si>
    <t xml:space="preserve">S - POTENTIEL HUMAIN</t>
  </si>
  <si>
    <t xml:space="preserve">Gaspillage idees, competences, creativite. 8e Muda ajoute par Fujio Cho (Toyota). Causes : culture commandement, absence systeme suggestion.</t>
  </si>
  <si>
    <t xml:space="preserve">Innovations manquees. Solutions ignorees. Demotivation et desengagement. Turnover eleve. Culture AC impossible sans implication.</t>
  </si>
  <si>
    <t xml:space="preserve">Systeme Kaizen Suggestion - Cercles qualite - AIC - 5S participatifs - Visual Management</t>
  </si>
  <si>
    <t xml:space="preserve">Nb suggestions/operateur/mois - Taux traitement suggestions - Engagement NPS interne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</si>
</sst>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0"/>
    <numFmt numFmtId="167" formatCode="#,##0&quot; euros&quot;"/>
    <numFmt numFmtId="168" formatCode="dd/mm/yyyy"/>
    <numFmt numFmtId="169" formatCode="#,##0&quot; euros HT&quot;"/>
  </numFmts>
  <fonts count="4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4"/>
      <color rgb="FF4A5568"/>
      <name val="Calibri"/>
      <family val="0"/>
      <charset val="1"/>
    </font>
    <font>
      <b val="true"/>
      <sz val="14"/>
      <color rgb="FF2D7D46"/>
      <name val="Calibri"/>
      <family val="0"/>
      <charset val="1"/>
    </font>
    <font>
      <sz val="10"/>
      <color rgb="FF2D7D46"/>
      <name val="Calibri"/>
      <family val="0"/>
      <charset val="1"/>
    </font>
    <font>
      <b val="true"/>
      <sz val="14"/>
      <color rgb="FFB45309"/>
      <name val="Calibri"/>
      <family val="0"/>
      <charset val="1"/>
    </font>
    <font>
      <sz val="10"/>
      <color rgb="FFB45309"/>
      <name val="Calibri"/>
      <family val="0"/>
      <charset val="1"/>
    </font>
    <font>
      <b val="true"/>
      <sz val="14"/>
      <color rgb="FFE07B39"/>
      <name val="Calibri"/>
      <family val="0"/>
      <charset val="1"/>
    </font>
    <font>
      <sz val="10"/>
      <color rgb="FFE07B39"/>
      <name val="Calibri"/>
      <family val="0"/>
      <charset val="1"/>
    </font>
    <font>
      <b val="true"/>
      <sz val="14"/>
      <color rgb="FFC53030"/>
      <name val="Calibri"/>
      <family val="0"/>
      <charset val="1"/>
    </font>
    <font>
      <sz val="10"/>
      <color rgb="FFC53030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sz val="10"/>
      <color rgb="FF0000FF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sz val="9"/>
      <color rgb="FF4A5568"/>
      <name val="Calibri"/>
      <family val="0"/>
      <charset val="1"/>
    </font>
    <font>
      <b val="true"/>
      <sz val="14"/>
      <color rgb="FF0000FF"/>
      <name val="Calibri"/>
      <family val="0"/>
      <charset val="1"/>
    </font>
    <font>
      <i val="true"/>
      <sz val="9"/>
      <color rgb="FF4A5568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4"/>
      <color rgb="FF000000"/>
      <name val="Calibri"/>
      <family val="0"/>
      <charset val="1"/>
    </font>
    <font>
      <b val="true"/>
      <sz val="9"/>
      <color rgb="FFC53030"/>
      <name val="Calibri"/>
      <family val="0"/>
      <charset val="1"/>
    </font>
    <font>
      <sz val="9"/>
      <color rgb="FF1B3A5C"/>
      <name val="Calibri"/>
      <family val="0"/>
      <charset val="1"/>
    </font>
    <font>
      <sz val="9"/>
      <color rgb="FF2D7D46"/>
      <name val="Calibri"/>
      <family val="0"/>
      <charset val="1"/>
    </font>
    <font>
      <sz val="9"/>
      <color rgb="FF0000FF"/>
      <name val="Calibri"/>
      <family val="0"/>
      <charset val="1"/>
    </font>
    <font>
      <sz val="11"/>
      <color rgb="FF0000FF"/>
      <name val="Calibri"/>
      <family val="0"/>
      <charset val="1"/>
    </font>
    <font>
      <sz val="9"/>
      <color rgb="FFB45309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i val="true"/>
      <sz val="10"/>
      <color rgb="FFB45309"/>
      <name val="Calibri"/>
      <family val="0"/>
      <charset val="1"/>
    </font>
    <font>
      <b val="true"/>
      <sz val="28"/>
      <color rgb="FFFFFFFF"/>
      <name val="Calibri"/>
      <family val="0"/>
      <charset val="1"/>
    </font>
    <font>
      <i val="true"/>
      <sz val="11"/>
      <color rgb="FFFFFFFF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3"/>
      <color rgb="FFFFFFFF"/>
      <name val="Calibri"/>
      <family val="0"/>
      <charset val="1"/>
    </font>
    <font>
      <sz val="9"/>
      <color rgb="FF2E6DA4"/>
      <name val="Calibri"/>
      <family val="0"/>
      <charset val="1"/>
    </font>
  </fonts>
  <fills count="26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9F9F9"/>
      </patternFill>
    </fill>
    <fill>
      <patternFill patternType="solid">
        <fgColor rgb="FFC53030"/>
        <bgColor rgb="FF993366"/>
      </patternFill>
    </fill>
    <fill>
      <patternFill patternType="solid">
        <fgColor rgb="FFFFFFFF"/>
        <bgColor rgb="FFFAFAFA"/>
      </patternFill>
    </fill>
    <fill>
      <patternFill patternType="solid">
        <fgColor rgb="FF2E6DA4"/>
        <bgColor rgb="FF2C7873"/>
      </patternFill>
    </fill>
    <fill>
      <patternFill patternType="solid">
        <fgColor rgb="FF2D7D46"/>
        <bgColor rgb="FF2C7873"/>
      </patternFill>
    </fill>
    <fill>
      <patternFill patternType="solid">
        <fgColor rgb="FFE07B39"/>
        <bgColor rgb="FFC8963E"/>
      </patternFill>
    </fill>
    <fill>
      <patternFill patternType="solid">
        <fgColor rgb="FFEBF5EB"/>
        <bgColor rgb="FFF4F6F9"/>
      </patternFill>
    </fill>
    <fill>
      <patternFill patternType="solid">
        <fgColor rgb="FFD5F5E3"/>
        <bgColor rgb="FFD4EDEC"/>
      </patternFill>
    </fill>
    <fill>
      <patternFill patternType="solid">
        <fgColor rgb="FFFEF9E7"/>
        <bgColor rgb="FFFFF8EB"/>
      </patternFill>
    </fill>
    <fill>
      <patternFill patternType="solid">
        <fgColor rgb="FFFEF3EB"/>
        <bgColor rgb="FFFFF3EB"/>
      </patternFill>
    </fill>
    <fill>
      <patternFill patternType="solid">
        <fgColor rgb="FFFDEDEC"/>
        <bgColor rgb="FFFEF3EB"/>
      </patternFill>
    </fill>
    <fill>
      <patternFill patternType="solid">
        <fgColor rgb="FFFFF8EB"/>
        <bgColor rgb="FFFEF9E7"/>
      </patternFill>
    </fill>
    <fill>
      <patternFill patternType="solid">
        <fgColor rgb="FF2C7873"/>
        <bgColor rgb="FF2D7D46"/>
      </patternFill>
    </fill>
    <fill>
      <patternFill patternType="solid">
        <fgColor rgb="FFFFF3EB"/>
        <bgColor rgb="FFFEF3EB"/>
      </patternFill>
    </fill>
    <fill>
      <patternFill patternType="solid">
        <fgColor rgb="FFB45309"/>
        <bgColor rgb="FFC53030"/>
      </patternFill>
    </fill>
    <fill>
      <patternFill patternType="solid">
        <fgColor rgb="FFD6E8F7"/>
        <bgColor rgb="FFD4EDEC"/>
      </patternFill>
    </fill>
    <fill>
      <patternFill patternType="solid">
        <fgColor rgb="FFD8DCE8"/>
        <bgColor rgb="FFD1D9E6"/>
      </patternFill>
    </fill>
    <fill>
      <patternFill patternType="solid">
        <fgColor rgb="FFD4EDEC"/>
        <bgColor rgb="FFD6E8F7"/>
      </patternFill>
    </fill>
    <fill>
      <patternFill patternType="solid">
        <fgColor rgb="FF5B4A8A"/>
        <bgColor rgb="FF4A5568"/>
      </patternFill>
    </fill>
    <fill>
      <patternFill patternType="solid">
        <fgColor rgb="FFF0EBF8"/>
        <bgColor rgb="FFFDEDEC"/>
      </patternFill>
    </fill>
    <fill>
      <patternFill patternType="solid">
        <fgColor rgb="FFFAFAFA"/>
        <bgColor rgb="FFF9F9F9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 diagonalUp="false" diagonalDown="false"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  <border diagonalUp="false" diagonalDown="false"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 diagonalUp="false" diagonalDown="false">
      <left style="thin">
        <color rgb="FFE07B39"/>
      </left>
      <right style="thin">
        <color rgb="FFE07B39"/>
      </right>
      <top style="thin">
        <color rgb="FFE07B39"/>
      </top>
      <bottom style="thin">
        <color rgb="FFE07B39"/>
      </bottom>
      <diagonal/>
    </border>
    <border diagonalUp="false" diagonalDown="false">
      <left style="thin">
        <color rgb="FFC53030"/>
      </left>
      <right style="thin">
        <color rgb="FFC53030"/>
      </right>
      <top style="thin">
        <color rgb="FFC53030"/>
      </top>
      <bottom style="thin">
        <color rgb="FFC53030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C53030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E07B39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B45309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E6DA4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0D1B2A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C7873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5B4A8A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0D1B2A"/>
      </left>
      <right style="thin">
        <color rgb="FF0D1B2A"/>
      </right>
      <top style="thin">
        <color rgb="FF0D1B2A"/>
      </top>
      <bottom style="thin">
        <color rgb="FF0D1B2A"/>
      </bottom>
      <diagonal/>
    </border>
    <border diagonalUp="false" diagonalDown="false">
      <left style="thin">
        <color rgb="FF2C7873"/>
      </left>
      <right style="thin">
        <color rgb="FF2C7873"/>
      </right>
      <top style="thin">
        <color rgb="FF2C7873"/>
      </top>
      <bottom style="thin">
        <color rgb="FF2C7873"/>
      </bottom>
      <diagonal/>
    </border>
    <border diagonalUp="false" diagonalDown="false">
      <left style="thin">
        <color rgb="FF5B4A8A"/>
      </left>
      <right style="thin">
        <color rgb="FF5B4A8A"/>
      </right>
      <top style="thin">
        <color rgb="FF5B4A8A"/>
      </top>
      <bottom style="thin">
        <color rgb="FF5B4A8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1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1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16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7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7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1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7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9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1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6" fillId="2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7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2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2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2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2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2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3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2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0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2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2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2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7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3EB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D9D9D9"/>
      <rgbColor rgb="FF878787"/>
      <rgbColor rgb="FFF4F6F9"/>
      <rgbColor rgb="FFC53030"/>
      <rgbColor rgb="FFFEF9E7"/>
      <rgbColor rgb="FFD4EDEC"/>
      <rgbColor rgb="FF660066"/>
      <rgbColor rgb="FFE07B39"/>
      <rgbColor rgb="FF2E6DA4"/>
      <rgbColor rgb="FFD1D9E6"/>
      <rgbColor rgb="FF000080"/>
      <rgbColor rgb="FFFF00FF"/>
      <rgbColor rgb="FFFEF3EB"/>
      <rgbColor rgb="FF00FFFF"/>
      <rgbColor rgb="FF800080"/>
      <rgbColor rgb="FF800000"/>
      <rgbColor rgb="FF008080"/>
      <rgbColor rgb="FF0000FF"/>
      <rgbColor rgb="FF00CCFF"/>
      <rgbColor rgb="FFD6E8F7"/>
      <rgbColor rgb="FFD5F5E3"/>
      <rgbColor rgb="FFFFF8EB"/>
      <rgbColor rgb="FFF0EBF8"/>
      <rgbColor rgb="FFFDEDEC"/>
      <rgbColor rgb="FFEBF5EB"/>
      <rgbColor rgb="FFD8DCE8"/>
      <rgbColor rgb="FF4F81BD"/>
      <rgbColor rgb="FF33CCCC"/>
      <rgbColor rgb="FF99CC00"/>
      <rgbColor rgb="FFF9F9F9"/>
      <rgbColor rgb="FFC8963E"/>
      <rgbColor rgb="FFFF6600"/>
      <rgbColor rgb="FF5B4A8A"/>
      <rgbColor rgb="FFFAFAFA"/>
      <rgbColor rgb="FF1B3A5C"/>
      <rgbColor rgb="FF2D7D46"/>
      <rgbColor rgb="FF0D1B2A"/>
      <rgbColor rgb="FF333300"/>
      <rgbColor rgb="FFB45309"/>
      <rgbColor rgb="FF993366"/>
      <rgbColor rgb="FF4A556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IPP par Muda (max 25)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DASHBOARD!$B$16:$B$23</c:f>
              <c:strCache>
                <c:ptCount val="8"/>
                <c:pt idx="0">
                  <c:v>T Transport</c:v>
                </c:pt>
                <c:pt idx="1">
                  <c:v>I Stocks</c:v>
                </c:pt>
                <c:pt idx="2">
                  <c:v>M Mouvements</c:v>
                </c:pt>
                <c:pt idx="3">
                  <c:v>W Attentes</c:v>
                </c:pt>
                <c:pt idx="4">
                  <c:v>O Surprod</c:v>
                </c:pt>
                <c:pt idx="5">
                  <c:v>O Surtrmt</c:v>
                </c:pt>
                <c:pt idx="6">
                  <c:v>D Defauts</c:v>
                </c:pt>
                <c:pt idx="7">
                  <c:v>S Potentiel</c:v>
                </c:pt>
              </c:strCache>
            </c:strRef>
          </c:cat>
          <c:val>
            <c:numRef>
              <c:f>DASHBOARD!$C$16:$C$23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gapWidth val="150"/>
        <c:overlap val="0"/>
        <c:axId val="46130023"/>
        <c:axId val="59794766"/>
      </c:barChart>
      <c:catAx>
        <c:axId val="46130023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Type de Muda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9794766"/>
        <c:crosses val="autoZero"/>
        <c:auto val="1"/>
        <c:lblAlgn val="ctr"/>
        <c:lblOffset val="100"/>
        <c:noMultiLvlLbl val="0"/>
      </c:catAx>
      <c:valAx>
        <c:axId val="5979476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IPP (Frequence x Gravite)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613002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25</xdr:row>
      <xdr:rowOff>0</xdr:rowOff>
    </xdr:from>
    <xdr:to>
      <xdr:col>9</xdr:col>
      <xdr:colOff>305280</xdr:colOff>
      <xdr:row>51</xdr:row>
      <xdr:rowOff>86400</xdr:rowOff>
    </xdr:to>
    <xdr:graphicFrame>
      <xdr:nvGraphicFramePr>
        <xdr:cNvPr id="0" name="Chart 1"/>
        <xdr:cNvGraphicFramePr/>
      </xdr:nvGraphicFramePr>
      <xdr:xfrm>
        <a:off x="141120" y="8791560"/>
        <a:ext cx="7919280" cy="50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0"/>
    <col collapsed="false" customWidth="true" hidden="false" outlineLevel="0" max="3" min="3" style="1" width="48"/>
    <col collapsed="false" customWidth="true" hidden="false" outlineLevel="0" max="4" min="4" style="1" width="20"/>
    <col collapsed="false" customWidth="true" hidden="false" outlineLevel="0" max="5" min="5" style="1" width="2"/>
  </cols>
  <sheetData>
    <row r="2" customFormat="false" ht="36" hidden="false" customHeight="true" outlineLevel="0" collapsed="false">
      <c r="B2" s="2" t="s">
        <v>0</v>
      </c>
      <c r="C2" s="2"/>
      <c r="D2" s="2"/>
    </row>
    <row r="3" customFormat="false" ht="36" hidden="false" customHeight="true" outlineLevel="0" collapsed="false">
      <c r="B3" s="2"/>
      <c r="C3" s="2"/>
      <c r="D3" s="2"/>
    </row>
    <row r="4" customFormat="false" ht="36" hidden="false" customHeight="true" outlineLevel="0" collapsed="false">
      <c r="B4" s="2"/>
      <c r="C4" s="2"/>
      <c r="D4" s="2"/>
    </row>
    <row r="5" customFormat="false" ht="36" hidden="false" customHeight="true" outlineLevel="0" collapsed="false">
      <c r="B5" s="2"/>
      <c r="C5" s="2"/>
      <c r="D5" s="2"/>
    </row>
    <row r="6" customFormat="false" ht="36" hidden="false" customHeight="true" outlineLevel="0" collapsed="false">
      <c r="B6" s="2"/>
      <c r="C6" s="2"/>
      <c r="D6" s="2"/>
    </row>
    <row r="7" customFormat="false" ht="36" hidden="false" customHeight="true" outlineLevel="0" collapsed="false">
      <c r="B7" s="2"/>
      <c r="C7" s="2"/>
      <c r="D7" s="2"/>
    </row>
    <row r="8" customFormat="false" ht="21.75" hidden="false" customHeight="true" outlineLevel="0" collapsed="false">
      <c r="B8" s="3" t="s">
        <v>1</v>
      </c>
      <c r="C8" s="3"/>
      <c r="D8" s="3"/>
    </row>
    <row r="10" customFormat="false" ht="24" hidden="false" customHeight="true" outlineLevel="0" collapsed="false">
      <c r="B10" s="4" t="s">
        <v>2</v>
      </c>
      <c r="C10" s="4"/>
    </row>
    <row r="11" customFormat="false" ht="21.75" hidden="false" customHeight="true" outlineLevel="0" collapsed="false">
      <c r="B11" s="5" t="s">
        <v>3</v>
      </c>
      <c r="C11" s="6" t="s">
        <v>4</v>
      </c>
    </row>
    <row r="12" customFormat="false" ht="21.75" hidden="false" customHeight="true" outlineLevel="0" collapsed="false">
      <c r="B12" s="7" t="s">
        <v>5</v>
      </c>
      <c r="C12" s="8" t="s">
        <v>6</v>
      </c>
    </row>
    <row r="13" customFormat="false" ht="21.75" hidden="false" customHeight="true" outlineLevel="0" collapsed="false">
      <c r="B13" s="9" t="s">
        <v>7</v>
      </c>
      <c r="C13" s="6" t="s">
        <v>8</v>
      </c>
    </row>
    <row r="14" customFormat="false" ht="21.75" hidden="false" customHeight="true" outlineLevel="0" collapsed="false">
      <c r="B14" s="10" t="s">
        <v>9</v>
      </c>
      <c r="C14" s="8" t="s">
        <v>10</v>
      </c>
    </row>
    <row r="15" customFormat="false" ht="21.75" hidden="false" customHeight="true" outlineLevel="0" collapsed="false">
      <c r="B15" s="11" t="s">
        <v>11</v>
      </c>
      <c r="C15" s="6" t="s">
        <v>12</v>
      </c>
    </row>
    <row r="16" customFormat="false" ht="21.75" hidden="false" customHeight="true" outlineLevel="0" collapsed="false">
      <c r="B16" s="12" t="s">
        <v>13</v>
      </c>
      <c r="C16" s="8" t="s">
        <v>14</v>
      </c>
    </row>
    <row r="18" customFormat="false" ht="24" hidden="false" customHeight="true" outlineLevel="0" collapsed="false">
      <c r="B18" s="4" t="s">
        <v>15</v>
      </c>
      <c r="C18" s="4"/>
    </row>
    <row r="19" customFormat="false" ht="21.75" hidden="false" customHeight="true" outlineLevel="0" collapsed="false">
      <c r="B19" s="13" t="s">
        <v>16</v>
      </c>
      <c r="C19" s="8" t="s">
        <v>17</v>
      </c>
    </row>
    <row r="20" customFormat="false" ht="21.75" hidden="false" customHeight="true" outlineLevel="0" collapsed="false">
      <c r="B20" s="14" t="s">
        <v>18</v>
      </c>
      <c r="C20" s="15" t="s">
        <v>19</v>
      </c>
    </row>
    <row r="21" customFormat="false" ht="21.75" hidden="false" customHeight="true" outlineLevel="0" collapsed="false">
      <c r="B21" s="16" t="s">
        <v>20</v>
      </c>
      <c r="C21" s="17" t="s">
        <v>21</v>
      </c>
    </row>
    <row r="22" customFormat="false" ht="21.75" hidden="false" customHeight="true" outlineLevel="0" collapsed="false">
      <c r="B22" s="18" t="s">
        <v>22</v>
      </c>
      <c r="C22" s="19" t="s">
        <v>23</v>
      </c>
    </row>
    <row r="23" customFormat="false" ht="21.75" hidden="false" customHeight="true" outlineLevel="0" collapsed="false">
      <c r="B23" s="20" t="s">
        <v>24</v>
      </c>
      <c r="C23" s="21" t="s">
        <v>25</v>
      </c>
    </row>
    <row r="24" customFormat="false" ht="21.75" hidden="false" customHeight="true" outlineLevel="0" collapsed="false">
      <c r="B24" s="22" t="s">
        <v>26</v>
      </c>
      <c r="C24" s="23" t="s">
        <v>27</v>
      </c>
    </row>
  </sheetData>
  <mergeCells count="4">
    <mergeCell ref="B2:D7"/>
    <mergeCell ref="B8:D8"/>
    <mergeCell ref="B10:C10"/>
    <mergeCell ref="B18:C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3030"/>
    <pageSetUpPr fitToPage="false"/>
  </sheetPr>
  <dimension ref="A1:H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26"/>
    <col collapsed="false" customWidth="true" hidden="false" outlineLevel="0" max="4" min="3" style="1" width="8"/>
    <col collapsed="false" customWidth="true" hidden="false" outlineLevel="0" max="5" min="5" style="1" width="28"/>
    <col collapsed="false" customWidth="true" hidden="false" outlineLevel="0" max="8" min="6" style="1" width="10"/>
  </cols>
  <sheetData>
    <row r="1" customFormat="false" ht="30" hidden="false" customHeight="true" outlineLevel="0" collapsed="false">
      <c r="A1" s="24" t="s">
        <v>28</v>
      </c>
      <c r="B1" s="24"/>
      <c r="C1" s="24"/>
      <c r="D1" s="24"/>
      <c r="E1" s="24"/>
      <c r="F1" s="24"/>
      <c r="G1" s="24"/>
      <c r="H1" s="24"/>
    </row>
    <row r="2" customFormat="false" ht="30" hidden="false" customHeight="true" outlineLevel="0" collapsed="false">
      <c r="A2" s="24"/>
      <c r="B2" s="24"/>
      <c r="C2" s="24"/>
      <c r="D2" s="24"/>
      <c r="E2" s="24"/>
      <c r="F2" s="24"/>
      <c r="G2" s="24"/>
      <c r="H2" s="24"/>
    </row>
    <row r="3" customFormat="false" ht="27.75" hidden="false" customHeight="true" outlineLevel="0" collapsed="false">
      <c r="A3" s="24"/>
      <c r="B3" s="24"/>
      <c r="C3" s="24"/>
      <c r="D3" s="24"/>
      <c r="E3" s="24"/>
      <c r="F3" s="24"/>
      <c r="G3" s="24"/>
      <c r="H3" s="24"/>
    </row>
    <row r="4" customFormat="false" ht="19.5" hidden="false" customHeight="true" outlineLevel="0" collapsed="false">
      <c r="A4" s="25" t="s">
        <v>29</v>
      </c>
      <c r="B4" s="25"/>
      <c r="C4" s="25"/>
      <c r="D4" s="25"/>
      <c r="E4" s="25"/>
      <c r="F4" s="25"/>
      <c r="G4" s="25"/>
      <c r="H4" s="25"/>
    </row>
    <row r="5" customFormat="false" ht="21.75" hidden="false" customHeight="true" outlineLevel="0" collapsed="false">
      <c r="A5" s="26" t="s">
        <v>30</v>
      </c>
      <c r="B5" s="26"/>
      <c r="C5" s="26"/>
      <c r="D5" s="26"/>
      <c r="E5" s="26"/>
      <c r="F5" s="26"/>
      <c r="G5" s="26"/>
      <c r="H5" s="26"/>
    </row>
    <row r="6" customFormat="false" ht="21.75" hidden="false" customHeight="true" outlineLevel="0" collapsed="false">
      <c r="A6" s="27" t="s">
        <v>31</v>
      </c>
      <c r="B6" s="28"/>
      <c r="C6" s="27" t="s">
        <v>32</v>
      </c>
      <c r="D6" s="28"/>
      <c r="E6" s="27" t="s">
        <v>33</v>
      </c>
      <c r="F6" s="28"/>
      <c r="G6" s="27" t="s">
        <v>34</v>
      </c>
      <c r="H6" s="28"/>
    </row>
    <row r="7" customFormat="false" ht="27.75" hidden="false" customHeight="true" outlineLevel="0" collapsed="false">
      <c r="A7" s="29" t="s">
        <v>35</v>
      </c>
      <c r="B7" s="29" t="s">
        <v>36</v>
      </c>
      <c r="C7" s="30" t="s">
        <v>37</v>
      </c>
      <c r="D7" s="30"/>
      <c r="E7" s="29" t="s">
        <v>38</v>
      </c>
      <c r="F7" s="31" t="s">
        <v>39</v>
      </c>
      <c r="G7" s="31" t="s">
        <v>40</v>
      </c>
      <c r="H7" s="32" t="s">
        <v>41</v>
      </c>
    </row>
    <row r="8" customFormat="false" ht="24" hidden="false" customHeight="true" outlineLevel="0" collapsed="false">
      <c r="A8" s="29"/>
      <c r="B8" s="29"/>
      <c r="C8" s="33" t="s">
        <v>42</v>
      </c>
      <c r="D8" s="33" t="s">
        <v>43</v>
      </c>
      <c r="E8" s="29"/>
      <c r="F8" s="29"/>
      <c r="G8" s="29"/>
      <c r="H8" s="29"/>
    </row>
    <row r="9" customFormat="false" ht="72" hidden="false" customHeight="true" outlineLevel="0" collapsed="false">
      <c r="A9" s="34" t="s">
        <v>44</v>
      </c>
      <c r="B9" s="35" t="s">
        <v>45</v>
      </c>
      <c r="C9" s="36" t="n">
        <v>0</v>
      </c>
      <c r="D9" s="36" t="n">
        <v>0</v>
      </c>
      <c r="E9" s="37" t="s">
        <v>46</v>
      </c>
      <c r="F9" s="38" t="n">
        <f aca="false">C9</f>
        <v>0</v>
      </c>
      <c r="G9" s="38" t="n">
        <f aca="false">D9</f>
        <v>0</v>
      </c>
      <c r="H9" s="39" t="n">
        <f aca="false">C9*D9</f>
        <v>0</v>
      </c>
    </row>
    <row r="10" customFormat="false" ht="72" hidden="false" customHeight="true" outlineLevel="0" collapsed="false">
      <c r="A10" s="40" t="s">
        <v>47</v>
      </c>
      <c r="B10" s="41" t="s">
        <v>48</v>
      </c>
      <c r="C10" s="36" t="n">
        <v>0</v>
      </c>
      <c r="D10" s="36" t="n">
        <v>0</v>
      </c>
      <c r="E10" s="37" t="s">
        <v>46</v>
      </c>
      <c r="F10" s="42" t="n">
        <f aca="false">C10</f>
        <v>0</v>
      </c>
      <c r="G10" s="42" t="n">
        <f aca="false">D10</f>
        <v>0</v>
      </c>
      <c r="H10" s="39" t="n">
        <f aca="false">C10*D10</f>
        <v>0</v>
      </c>
    </row>
    <row r="11" customFormat="false" ht="72" hidden="false" customHeight="true" outlineLevel="0" collapsed="false">
      <c r="A11" s="43" t="s">
        <v>49</v>
      </c>
      <c r="B11" s="44" t="s">
        <v>50</v>
      </c>
      <c r="C11" s="36" t="n">
        <v>0</v>
      </c>
      <c r="D11" s="36" t="n">
        <v>0</v>
      </c>
      <c r="E11" s="37" t="s">
        <v>46</v>
      </c>
      <c r="F11" s="45" t="n">
        <f aca="false">C11</f>
        <v>0</v>
      </c>
      <c r="G11" s="45" t="n">
        <f aca="false">D11</f>
        <v>0</v>
      </c>
      <c r="H11" s="39" t="n">
        <f aca="false">C11*D11</f>
        <v>0</v>
      </c>
    </row>
    <row r="12" customFormat="false" ht="72" hidden="false" customHeight="true" outlineLevel="0" collapsed="false">
      <c r="A12" s="46" t="s">
        <v>51</v>
      </c>
      <c r="B12" s="47" t="s">
        <v>52</v>
      </c>
      <c r="C12" s="36" t="n">
        <v>0</v>
      </c>
      <c r="D12" s="36" t="n">
        <v>0</v>
      </c>
      <c r="E12" s="37" t="s">
        <v>46</v>
      </c>
      <c r="F12" s="42" t="n">
        <f aca="false">C12</f>
        <v>0</v>
      </c>
      <c r="G12" s="42" t="n">
        <f aca="false">D12</f>
        <v>0</v>
      </c>
      <c r="H12" s="39" t="n">
        <f aca="false">C12*D12</f>
        <v>0</v>
      </c>
    </row>
    <row r="13" customFormat="false" ht="72" hidden="false" customHeight="true" outlineLevel="0" collapsed="false">
      <c r="A13" s="48" t="s">
        <v>53</v>
      </c>
      <c r="B13" s="49" t="s">
        <v>54</v>
      </c>
      <c r="C13" s="36" t="n">
        <v>0</v>
      </c>
      <c r="D13" s="36" t="n">
        <v>0</v>
      </c>
      <c r="E13" s="37" t="s">
        <v>46</v>
      </c>
      <c r="F13" s="50" t="n">
        <f aca="false">C13</f>
        <v>0</v>
      </c>
      <c r="G13" s="50" t="n">
        <f aca="false">D13</f>
        <v>0</v>
      </c>
      <c r="H13" s="39" t="n">
        <f aca="false">C13*D13</f>
        <v>0</v>
      </c>
    </row>
    <row r="14" customFormat="false" ht="72" hidden="false" customHeight="true" outlineLevel="0" collapsed="false">
      <c r="A14" s="51" t="s">
        <v>55</v>
      </c>
      <c r="B14" s="52" t="s">
        <v>56</v>
      </c>
      <c r="C14" s="36" t="n">
        <v>0</v>
      </c>
      <c r="D14" s="36" t="n">
        <v>0</v>
      </c>
      <c r="E14" s="37" t="s">
        <v>46</v>
      </c>
      <c r="F14" s="42" t="n">
        <f aca="false">C14</f>
        <v>0</v>
      </c>
      <c r="G14" s="42" t="n">
        <f aca="false">D14</f>
        <v>0</v>
      </c>
      <c r="H14" s="39" t="n">
        <f aca="false">C14*D14</f>
        <v>0</v>
      </c>
    </row>
    <row r="15" customFormat="false" ht="72" hidden="false" customHeight="true" outlineLevel="0" collapsed="false">
      <c r="A15" s="34" t="s">
        <v>57</v>
      </c>
      <c r="B15" s="35" t="s">
        <v>58</v>
      </c>
      <c r="C15" s="36" t="n">
        <v>0</v>
      </c>
      <c r="D15" s="36" t="n">
        <v>0</v>
      </c>
      <c r="E15" s="37" t="s">
        <v>46</v>
      </c>
      <c r="F15" s="38" t="n">
        <f aca="false">C15</f>
        <v>0</v>
      </c>
      <c r="G15" s="38" t="n">
        <f aca="false">D15</f>
        <v>0</v>
      </c>
      <c r="H15" s="39" t="n">
        <f aca="false">C15*D15</f>
        <v>0</v>
      </c>
    </row>
    <row r="16" customFormat="false" ht="72" hidden="false" customHeight="true" outlineLevel="0" collapsed="false">
      <c r="A16" s="53" t="s">
        <v>59</v>
      </c>
      <c r="B16" s="54" t="s">
        <v>60</v>
      </c>
      <c r="C16" s="36" t="n">
        <v>0</v>
      </c>
      <c r="D16" s="36" t="n">
        <v>0</v>
      </c>
      <c r="E16" s="37" t="s">
        <v>46</v>
      </c>
      <c r="F16" s="42" t="n">
        <f aca="false">C16</f>
        <v>0</v>
      </c>
      <c r="G16" s="42" t="n">
        <f aca="false">D16</f>
        <v>0</v>
      </c>
      <c r="H16" s="39" t="n">
        <f aca="false">C16*D16</f>
        <v>0</v>
      </c>
    </row>
    <row r="18" customFormat="false" ht="25.5" hidden="false" customHeight="true" outlineLevel="0" collapsed="false">
      <c r="A18" s="55" t="s">
        <v>61</v>
      </c>
      <c r="B18" s="55"/>
      <c r="C18" s="55"/>
      <c r="D18" s="55"/>
      <c r="E18" s="55"/>
      <c r="F18" s="56" t="n">
        <f aca="false">SUM(C9:C16)</f>
        <v>0</v>
      </c>
      <c r="G18" s="56" t="n">
        <f aca="false">SUM(D9:D16)</f>
        <v>0</v>
      </c>
      <c r="H18" s="57" t="n">
        <f aca="false">SUM(H9:H16)</f>
        <v>0</v>
      </c>
    </row>
    <row r="19" customFormat="false" ht="24" hidden="false" customHeight="true" outlineLevel="0" collapsed="false">
      <c r="A19" s="58" t="s">
        <v>62</v>
      </c>
      <c r="B19" s="58"/>
      <c r="C19" s="58"/>
      <c r="D19" s="58"/>
      <c r="E19" s="58"/>
      <c r="F19" s="59" t="str">
        <f aca="false">INDEX(A9:A16,MATCH(MAX(H9:H16),H9:H16,0))</f>
        <v>T
TRANSPORT</v>
      </c>
      <c r="G19" s="59"/>
      <c r="H19" s="59"/>
    </row>
  </sheetData>
  <mergeCells count="13">
    <mergeCell ref="A1:H3"/>
    <mergeCell ref="A4:H4"/>
    <mergeCell ref="A5:H5"/>
    <mergeCell ref="A7:A8"/>
    <mergeCell ref="B7:B8"/>
    <mergeCell ref="C7:D7"/>
    <mergeCell ref="E7:E8"/>
    <mergeCell ref="F7:F8"/>
    <mergeCell ref="G7:G8"/>
    <mergeCell ref="H7:H8"/>
    <mergeCell ref="A18:E18"/>
    <mergeCell ref="A19:E19"/>
    <mergeCell ref="F19:H19"/>
  </mergeCells>
  <conditionalFormatting sqref="H9:H16">
    <cfRule type="colorScale" priority="2">
      <colorScale>
        <cfvo type="num" val="0"/>
        <cfvo type="num" val="12"/>
        <cfvo type="num" val="25"/>
        <color rgb="FFEAFAF1"/>
        <color rgb="FFFEF3EB"/>
        <color rgb="FFFDEDEC"/>
      </colorScale>
    </cfRule>
  </conditionalFormatting>
  <dataValidations count="1">
    <dataValidation allowBlank="false" error="Entrer un score de 0 a 5" errorStyle="stop" errorTitle="Score invalide" operator="between" showDropDown="false" showErrorMessage="true" showInputMessage="false" sqref="C9:D16" type="whole">
      <formula1>0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6DA4"/>
    <pageSetUpPr fitToPage="false"/>
  </sheetPr>
  <dimension ref="A1:E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3" min="2" style="1" width="28"/>
    <col collapsed="false" customWidth="true" hidden="false" outlineLevel="0" max="5" min="4" style="1" width="22"/>
  </cols>
  <sheetData>
    <row r="1" customFormat="false" ht="34.5" hidden="false" customHeight="true" outlineLevel="0" collapsed="false">
      <c r="A1" s="24" t="s">
        <v>63</v>
      </c>
      <c r="B1" s="24"/>
      <c r="C1" s="24"/>
      <c r="D1" s="24"/>
      <c r="E1" s="24"/>
    </row>
    <row r="2" customFormat="false" ht="34.5" hidden="false" customHeight="true" outlineLevel="0" collapsed="false">
      <c r="A2" s="24"/>
      <c r="B2" s="24"/>
      <c r="C2" s="24"/>
      <c r="D2" s="24"/>
      <c r="E2" s="24"/>
    </row>
    <row r="3" customFormat="false" ht="27.75" hidden="false" customHeight="true" outlineLevel="0" collapsed="false">
      <c r="A3" s="24"/>
      <c r="B3" s="24"/>
      <c r="C3" s="24"/>
      <c r="D3" s="24"/>
      <c r="E3" s="24"/>
    </row>
    <row r="4" customFormat="false" ht="24" hidden="false" customHeight="true" outlineLevel="0" collapsed="false">
      <c r="A4" s="60" t="s">
        <v>64</v>
      </c>
      <c r="B4" s="60"/>
      <c r="C4" s="60"/>
      <c r="D4" s="60"/>
      <c r="E4" s="60"/>
    </row>
    <row r="5" customFormat="false" ht="21.75" hidden="false" customHeight="true" outlineLevel="0" collapsed="false">
      <c r="A5" s="33" t="s">
        <v>65</v>
      </c>
      <c r="B5" s="33" t="s">
        <v>66</v>
      </c>
      <c r="C5" s="33" t="s">
        <v>67</v>
      </c>
      <c r="D5" s="33" t="s">
        <v>68</v>
      </c>
      <c r="E5" s="33" t="s">
        <v>69</v>
      </c>
    </row>
    <row r="6" customFormat="false" ht="36" hidden="false" customHeight="true" outlineLevel="0" collapsed="false">
      <c r="A6" s="61" t="s">
        <v>70</v>
      </c>
      <c r="B6" s="62" t="s">
        <v>71</v>
      </c>
      <c r="C6" s="63" t="s">
        <v>72</v>
      </c>
      <c r="D6" s="64" t="s">
        <v>73</v>
      </c>
      <c r="E6" s="65" t="s">
        <v>74</v>
      </c>
    </row>
    <row r="7" customFormat="false" ht="36" hidden="false" customHeight="true" outlineLevel="0" collapsed="false">
      <c r="A7" s="66" t="s">
        <v>75</v>
      </c>
      <c r="B7" s="67" t="s">
        <v>76</v>
      </c>
      <c r="C7" s="68" t="s">
        <v>77</v>
      </c>
      <c r="D7" s="69" t="s">
        <v>78</v>
      </c>
      <c r="E7" s="70" t="s">
        <v>79</v>
      </c>
    </row>
    <row r="8" customFormat="false" ht="36" hidden="false" customHeight="true" outlineLevel="0" collapsed="false">
      <c r="A8" s="71" t="s">
        <v>80</v>
      </c>
      <c r="B8" s="62" t="s">
        <v>81</v>
      </c>
      <c r="C8" s="63" t="s">
        <v>82</v>
      </c>
      <c r="D8" s="64" t="s">
        <v>83</v>
      </c>
      <c r="E8" s="65" t="s">
        <v>84</v>
      </c>
    </row>
    <row r="9" customFormat="false" ht="36" hidden="false" customHeight="true" outlineLevel="0" collapsed="false">
      <c r="A9" s="72" t="s">
        <v>85</v>
      </c>
      <c r="B9" s="67" t="s">
        <v>86</v>
      </c>
      <c r="C9" s="68" t="s">
        <v>87</v>
      </c>
      <c r="D9" s="69" t="s">
        <v>88</v>
      </c>
      <c r="E9" s="70" t="s">
        <v>89</v>
      </c>
    </row>
    <row r="10" customFormat="false" ht="36" hidden="false" customHeight="true" outlineLevel="0" collapsed="false">
      <c r="A10" s="73" t="s">
        <v>90</v>
      </c>
      <c r="B10" s="62" t="s">
        <v>91</v>
      </c>
      <c r="C10" s="63" t="s">
        <v>92</v>
      </c>
      <c r="D10" s="64" t="s">
        <v>93</v>
      </c>
      <c r="E10" s="65" t="s">
        <v>94</v>
      </c>
    </row>
    <row r="11" customFormat="false" ht="36" hidden="false" customHeight="true" outlineLevel="0" collapsed="false">
      <c r="A11" s="74" t="s">
        <v>95</v>
      </c>
      <c r="B11" s="67" t="s">
        <v>96</v>
      </c>
      <c r="C11" s="68" t="s">
        <v>97</v>
      </c>
      <c r="D11" s="69" t="s">
        <v>98</v>
      </c>
      <c r="E11" s="70" t="s">
        <v>99</v>
      </c>
    </row>
    <row r="12" customFormat="false" ht="36" hidden="false" customHeight="true" outlineLevel="0" collapsed="false">
      <c r="A12" s="61" t="s">
        <v>100</v>
      </c>
      <c r="B12" s="62" t="s">
        <v>101</v>
      </c>
      <c r="C12" s="63" t="s">
        <v>102</v>
      </c>
      <c r="D12" s="64" t="s">
        <v>103</v>
      </c>
      <c r="E12" s="65" t="s">
        <v>104</v>
      </c>
    </row>
    <row r="13" customFormat="false" ht="36" hidden="false" customHeight="true" outlineLevel="0" collapsed="false">
      <c r="A13" s="75" t="s">
        <v>105</v>
      </c>
      <c r="B13" s="67" t="s">
        <v>106</v>
      </c>
      <c r="C13" s="68" t="s">
        <v>107</v>
      </c>
      <c r="D13" s="69" t="s">
        <v>108</v>
      </c>
      <c r="E13" s="70" t="s">
        <v>109</v>
      </c>
    </row>
    <row r="16" customFormat="false" ht="24" hidden="false" customHeight="true" outlineLevel="0" collapsed="false">
      <c r="A16" s="76" t="s">
        <v>110</v>
      </c>
      <c r="B16" s="76"/>
      <c r="C16" s="76"/>
      <c r="D16" s="76"/>
      <c r="E16" s="76"/>
    </row>
    <row r="17" customFormat="false" ht="21.75" hidden="false" customHeight="true" outlineLevel="0" collapsed="false">
      <c r="A17" s="33" t="s">
        <v>65</v>
      </c>
      <c r="B17" s="33" t="s">
        <v>66</v>
      </c>
      <c r="C17" s="33" t="s">
        <v>67</v>
      </c>
      <c r="D17" s="33" t="s">
        <v>68</v>
      </c>
      <c r="E17" s="33" t="s">
        <v>69</v>
      </c>
    </row>
    <row r="18" customFormat="false" ht="36" hidden="false" customHeight="true" outlineLevel="0" collapsed="false">
      <c r="A18" s="61" t="s">
        <v>70</v>
      </c>
      <c r="B18" s="62" t="s">
        <v>111</v>
      </c>
      <c r="C18" s="63" t="s">
        <v>112</v>
      </c>
      <c r="D18" s="64" t="s">
        <v>73</v>
      </c>
      <c r="E18" s="65" t="s">
        <v>74</v>
      </c>
    </row>
    <row r="19" customFormat="false" ht="36" hidden="false" customHeight="true" outlineLevel="0" collapsed="false">
      <c r="A19" s="66" t="s">
        <v>75</v>
      </c>
      <c r="B19" s="67" t="s">
        <v>113</v>
      </c>
      <c r="C19" s="68" t="s">
        <v>114</v>
      </c>
      <c r="D19" s="69" t="s">
        <v>78</v>
      </c>
      <c r="E19" s="70" t="s">
        <v>79</v>
      </c>
    </row>
    <row r="20" customFormat="false" ht="36" hidden="false" customHeight="true" outlineLevel="0" collapsed="false">
      <c r="A20" s="71" t="s">
        <v>80</v>
      </c>
      <c r="B20" s="62" t="s">
        <v>115</v>
      </c>
      <c r="C20" s="63" t="s">
        <v>116</v>
      </c>
      <c r="D20" s="64" t="s">
        <v>83</v>
      </c>
      <c r="E20" s="65" t="s">
        <v>84</v>
      </c>
    </row>
    <row r="21" customFormat="false" ht="36" hidden="false" customHeight="true" outlineLevel="0" collapsed="false">
      <c r="A21" s="72" t="s">
        <v>85</v>
      </c>
      <c r="B21" s="67" t="s">
        <v>117</v>
      </c>
      <c r="C21" s="68" t="s">
        <v>118</v>
      </c>
      <c r="D21" s="69" t="s">
        <v>88</v>
      </c>
      <c r="E21" s="70" t="s">
        <v>89</v>
      </c>
    </row>
    <row r="22" customFormat="false" ht="36" hidden="false" customHeight="true" outlineLevel="0" collapsed="false">
      <c r="A22" s="73" t="s">
        <v>90</v>
      </c>
      <c r="B22" s="62" t="s">
        <v>119</v>
      </c>
      <c r="C22" s="63" t="s">
        <v>120</v>
      </c>
      <c r="D22" s="64" t="s">
        <v>93</v>
      </c>
      <c r="E22" s="65" t="s">
        <v>94</v>
      </c>
    </row>
    <row r="23" customFormat="false" ht="36" hidden="false" customHeight="true" outlineLevel="0" collapsed="false">
      <c r="A23" s="74" t="s">
        <v>95</v>
      </c>
      <c r="B23" s="67" t="s">
        <v>121</v>
      </c>
      <c r="C23" s="68" t="s">
        <v>122</v>
      </c>
      <c r="D23" s="69" t="s">
        <v>98</v>
      </c>
      <c r="E23" s="70" t="s">
        <v>99</v>
      </c>
    </row>
    <row r="24" customFormat="false" ht="36" hidden="false" customHeight="true" outlineLevel="0" collapsed="false">
      <c r="A24" s="61" t="s">
        <v>100</v>
      </c>
      <c r="B24" s="62" t="s">
        <v>123</v>
      </c>
      <c r="C24" s="63" t="s">
        <v>124</v>
      </c>
      <c r="D24" s="64" t="s">
        <v>103</v>
      </c>
      <c r="E24" s="65" t="s">
        <v>104</v>
      </c>
    </row>
    <row r="25" customFormat="false" ht="36" hidden="false" customHeight="true" outlineLevel="0" collapsed="false">
      <c r="A25" s="75" t="s">
        <v>105</v>
      </c>
      <c r="B25" s="67" t="s">
        <v>125</v>
      </c>
      <c r="C25" s="68" t="s">
        <v>126</v>
      </c>
      <c r="D25" s="69" t="s">
        <v>108</v>
      </c>
      <c r="E25" s="70" t="s">
        <v>109</v>
      </c>
    </row>
    <row r="28" customFormat="false" ht="24" hidden="false" customHeight="true" outlineLevel="0" collapsed="false">
      <c r="A28" s="77" t="s">
        <v>127</v>
      </c>
      <c r="B28" s="77"/>
      <c r="C28" s="77"/>
      <c r="D28" s="77"/>
      <c r="E28" s="77"/>
    </row>
    <row r="29" customFormat="false" ht="21.75" hidden="false" customHeight="true" outlineLevel="0" collapsed="false">
      <c r="A29" s="33" t="s">
        <v>65</v>
      </c>
      <c r="B29" s="33" t="s">
        <v>66</v>
      </c>
      <c r="C29" s="33" t="s">
        <v>67</v>
      </c>
      <c r="D29" s="33" t="s">
        <v>68</v>
      </c>
      <c r="E29" s="33" t="s">
        <v>69</v>
      </c>
    </row>
    <row r="30" customFormat="false" ht="36" hidden="false" customHeight="true" outlineLevel="0" collapsed="false">
      <c r="A30" s="61" t="s">
        <v>70</v>
      </c>
      <c r="B30" s="62" t="s">
        <v>128</v>
      </c>
      <c r="C30" s="63" t="s">
        <v>129</v>
      </c>
      <c r="D30" s="64" t="s">
        <v>73</v>
      </c>
      <c r="E30" s="65" t="s">
        <v>74</v>
      </c>
    </row>
    <row r="31" customFormat="false" ht="36" hidden="false" customHeight="true" outlineLevel="0" collapsed="false">
      <c r="A31" s="66" t="s">
        <v>75</v>
      </c>
      <c r="B31" s="67" t="s">
        <v>130</v>
      </c>
      <c r="C31" s="68" t="s">
        <v>131</v>
      </c>
      <c r="D31" s="69" t="s">
        <v>78</v>
      </c>
      <c r="E31" s="70" t="s">
        <v>79</v>
      </c>
    </row>
    <row r="32" customFormat="false" ht="36" hidden="false" customHeight="true" outlineLevel="0" collapsed="false">
      <c r="A32" s="71" t="s">
        <v>80</v>
      </c>
      <c r="B32" s="62" t="s">
        <v>132</v>
      </c>
      <c r="C32" s="63" t="s">
        <v>133</v>
      </c>
      <c r="D32" s="64" t="s">
        <v>83</v>
      </c>
      <c r="E32" s="65" t="s">
        <v>84</v>
      </c>
    </row>
    <row r="33" customFormat="false" ht="36" hidden="false" customHeight="true" outlineLevel="0" collapsed="false">
      <c r="A33" s="72" t="s">
        <v>85</v>
      </c>
      <c r="B33" s="67" t="s">
        <v>134</v>
      </c>
      <c r="C33" s="68" t="s">
        <v>135</v>
      </c>
      <c r="D33" s="69" t="s">
        <v>88</v>
      </c>
      <c r="E33" s="70" t="s">
        <v>89</v>
      </c>
    </row>
    <row r="34" customFormat="false" ht="36" hidden="false" customHeight="true" outlineLevel="0" collapsed="false">
      <c r="A34" s="73" t="s">
        <v>90</v>
      </c>
      <c r="B34" s="62" t="s">
        <v>136</v>
      </c>
      <c r="C34" s="63" t="s">
        <v>137</v>
      </c>
      <c r="D34" s="64" t="s">
        <v>93</v>
      </c>
      <c r="E34" s="65" t="s">
        <v>94</v>
      </c>
    </row>
    <row r="35" customFormat="false" ht="36" hidden="false" customHeight="true" outlineLevel="0" collapsed="false">
      <c r="A35" s="74" t="s">
        <v>95</v>
      </c>
      <c r="B35" s="67" t="s">
        <v>138</v>
      </c>
      <c r="C35" s="68" t="s">
        <v>139</v>
      </c>
      <c r="D35" s="69" t="s">
        <v>98</v>
      </c>
      <c r="E35" s="70" t="s">
        <v>99</v>
      </c>
    </row>
    <row r="36" customFormat="false" ht="36" hidden="false" customHeight="true" outlineLevel="0" collapsed="false">
      <c r="A36" s="61" t="s">
        <v>100</v>
      </c>
      <c r="B36" s="62" t="s">
        <v>140</v>
      </c>
      <c r="C36" s="63" t="s">
        <v>141</v>
      </c>
      <c r="D36" s="64" t="s">
        <v>103</v>
      </c>
      <c r="E36" s="65" t="s">
        <v>104</v>
      </c>
    </row>
    <row r="37" customFormat="false" ht="36" hidden="false" customHeight="true" outlineLevel="0" collapsed="false">
      <c r="A37" s="75" t="s">
        <v>105</v>
      </c>
      <c r="B37" s="67" t="s">
        <v>142</v>
      </c>
      <c r="C37" s="68" t="s">
        <v>143</v>
      </c>
      <c r="D37" s="69" t="s">
        <v>108</v>
      </c>
      <c r="E37" s="70" t="s">
        <v>109</v>
      </c>
    </row>
    <row r="40" customFormat="false" ht="24" hidden="false" customHeight="true" outlineLevel="0" collapsed="false">
      <c r="A40" s="55" t="s">
        <v>144</v>
      </c>
      <c r="B40" s="55"/>
      <c r="C40" s="55"/>
      <c r="D40" s="55"/>
      <c r="E40" s="55"/>
    </row>
    <row r="41" customFormat="false" ht="21.75" hidden="false" customHeight="true" outlineLevel="0" collapsed="false">
      <c r="A41" s="33" t="s">
        <v>65</v>
      </c>
      <c r="B41" s="33" t="s">
        <v>66</v>
      </c>
      <c r="C41" s="33" t="s">
        <v>67</v>
      </c>
      <c r="D41" s="33" t="s">
        <v>68</v>
      </c>
      <c r="E41" s="33" t="s">
        <v>69</v>
      </c>
    </row>
    <row r="42" customFormat="false" ht="36" hidden="false" customHeight="true" outlineLevel="0" collapsed="false">
      <c r="A42" s="61" t="s">
        <v>70</v>
      </c>
      <c r="B42" s="62" t="s">
        <v>145</v>
      </c>
      <c r="C42" s="63" t="s">
        <v>146</v>
      </c>
      <c r="D42" s="64" t="s">
        <v>73</v>
      </c>
      <c r="E42" s="65" t="s">
        <v>74</v>
      </c>
    </row>
    <row r="43" customFormat="false" ht="36" hidden="false" customHeight="true" outlineLevel="0" collapsed="false">
      <c r="A43" s="66" t="s">
        <v>75</v>
      </c>
      <c r="B43" s="67" t="s">
        <v>147</v>
      </c>
      <c r="C43" s="68" t="s">
        <v>148</v>
      </c>
      <c r="D43" s="69" t="s">
        <v>78</v>
      </c>
      <c r="E43" s="70" t="s">
        <v>79</v>
      </c>
    </row>
    <row r="44" customFormat="false" ht="36" hidden="false" customHeight="true" outlineLevel="0" collapsed="false">
      <c r="A44" s="71" t="s">
        <v>80</v>
      </c>
      <c r="B44" s="62" t="s">
        <v>149</v>
      </c>
      <c r="C44" s="63" t="s">
        <v>150</v>
      </c>
      <c r="D44" s="64" t="s">
        <v>83</v>
      </c>
      <c r="E44" s="65" t="s">
        <v>84</v>
      </c>
    </row>
    <row r="45" customFormat="false" ht="36" hidden="false" customHeight="true" outlineLevel="0" collapsed="false">
      <c r="A45" s="72" t="s">
        <v>85</v>
      </c>
      <c r="B45" s="67" t="s">
        <v>151</v>
      </c>
      <c r="C45" s="68" t="s">
        <v>152</v>
      </c>
      <c r="D45" s="69" t="s">
        <v>88</v>
      </c>
      <c r="E45" s="70" t="s">
        <v>89</v>
      </c>
    </row>
    <row r="46" customFormat="false" ht="36" hidden="false" customHeight="true" outlineLevel="0" collapsed="false">
      <c r="A46" s="73" t="s">
        <v>90</v>
      </c>
      <c r="B46" s="62" t="s">
        <v>153</v>
      </c>
      <c r="C46" s="63" t="s">
        <v>154</v>
      </c>
      <c r="D46" s="64" t="s">
        <v>93</v>
      </c>
      <c r="E46" s="65" t="s">
        <v>94</v>
      </c>
    </row>
    <row r="47" customFormat="false" ht="36" hidden="false" customHeight="true" outlineLevel="0" collapsed="false">
      <c r="A47" s="74" t="s">
        <v>95</v>
      </c>
      <c r="B47" s="67" t="s">
        <v>155</v>
      </c>
      <c r="C47" s="68" t="s">
        <v>156</v>
      </c>
      <c r="D47" s="69" t="s">
        <v>98</v>
      </c>
      <c r="E47" s="70" t="s">
        <v>99</v>
      </c>
    </row>
    <row r="48" customFormat="false" ht="36" hidden="false" customHeight="true" outlineLevel="0" collapsed="false">
      <c r="A48" s="61" t="s">
        <v>100</v>
      </c>
      <c r="B48" s="62" t="s">
        <v>157</v>
      </c>
      <c r="C48" s="63" t="s">
        <v>158</v>
      </c>
      <c r="D48" s="64" t="s">
        <v>103</v>
      </c>
      <c r="E48" s="65" t="s">
        <v>104</v>
      </c>
    </row>
    <row r="49" customFormat="false" ht="36" hidden="false" customHeight="true" outlineLevel="0" collapsed="false">
      <c r="A49" s="75" t="s">
        <v>105</v>
      </c>
      <c r="B49" s="67" t="s">
        <v>159</v>
      </c>
      <c r="C49" s="68" t="s">
        <v>160</v>
      </c>
      <c r="D49" s="69" t="s">
        <v>108</v>
      </c>
      <c r="E49" s="70" t="s">
        <v>109</v>
      </c>
    </row>
    <row r="52" customFormat="false" ht="24" hidden="false" customHeight="true" outlineLevel="0" collapsed="false">
      <c r="A52" s="78" t="s">
        <v>161</v>
      </c>
      <c r="B52" s="78"/>
      <c r="C52" s="78"/>
      <c r="D52" s="78"/>
      <c r="E52" s="78"/>
    </row>
    <row r="53" customFormat="false" ht="21.75" hidden="false" customHeight="true" outlineLevel="0" collapsed="false">
      <c r="A53" s="33" t="s">
        <v>65</v>
      </c>
      <c r="B53" s="33" t="s">
        <v>66</v>
      </c>
      <c r="C53" s="33" t="s">
        <v>67</v>
      </c>
      <c r="D53" s="33" t="s">
        <v>68</v>
      </c>
      <c r="E53" s="33" t="s">
        <v>69</v>
      </c>
    </row>
    <row r="54" customFormat="false" ht="36" hidden="false" customHeight="true" outlineLevel="0" collapsed="false">
      <c r="A54" s="61" t="s">
        <v>70</v>
      </c>
      <c r="B54" s="62" t="s">
        <v>162</v>
      </c>
      <c r="C54" s="63" t="s">
        <v>163</v>
      </c>
      <c r="D54" s="64" t="s">
        <v>73</v>
      </c>
      <c r="E54" s="65" t="s">
        <v>74</v>
      </c>
    </row>
    <row r="55" customFormat="false" ht="36" hidden="false" customHeight="true" outlineLevel="0" collapsed="false">
      <c r="A55" s="66" t="s">
        <v>75</v>
      </c>
      <c r="B55" s="67" t="s">
        <v>164</v>
      </c>
      <c r="C55" s="68" t="s">
        <v>165</v>
      </c>
      <c r="D55" s="69" t="s">
        <v>78</v>
      </c>
      <c r="E55" s="70" t="s">
        <v>79</v>
      </c>
    </row>
    <row r="56" customFormat="false" ht="36" hidden="false" customHeight="true" outlineLevel="0" collapsed="false">
      <c r="A56" s="71" t="s">
        <v>80</v>
      </c>
      <c r="B56" s="62" t="s">
        <v>166</v>
      </c>
      <c r="C56" s="63" t="s">
        <v>167</v>
      </c>
      <c r="D56" s="64" t="s">
        <v>83</v>
      </c>
      <c r="E56" s="65" t="s">
        <v>84</v>
      </c>
    </row>
    <row r="57" customFormat="false" ht="36" hidden="false" customHeight="true" outlineLevel="0" collapsed="false">
      <c r="A57" s="72" t="s">
        <v>85</v>
      </c>
      <c r="B57" s="67" t="s">
        <v>168</v>
      </c>
      <c r="C57" s="68" t="s">
        <v>169</v>
      </c>
      <c r="D57" s="69" t="s">
        <v>88</v>
      </c>
      <c r="E57" s="70" t="s">
        <v>89</v>
      </c>
    </row>
    <row r="58" customFormat="false" ht="36" hidden="false" customHeight="true" outlineLevel="0" collapsed="false">
      <c r="A58" s="73" t="s">
        <v>90</v>
      </c>
      <c r="B58" s="62" t="s">
        <v>170</v>
      </c>
      <c r="C58" s="63" t="s">
        <v>171</v>
      </c>
      <c r="D58" s="64" t="s">
        <v>93</v>
      </c>
      <c r="E58" s="65" t="s">
        <v>94</v>
      </c>
    </row>
    <row r="59" customFormat="false" ht="36" hidden="false" customHeight="true" outlineLevel="0" collapsed="false">
      <c r="A59" s="74" t="s">
        <v>95</v>
      </c>
      <c r="B59" s="67" t="s">
        <v>172</v>
      </c>
      <c r="C59" s="68" t="s">
        <v>173</v>
      </c>
      <c r="D59" s="69" t="s">
        <v>98</v>
      </c>
      <c r="E59" s="70" t="s">
        <v>99</v>
      </c>
    </row>
    <row r="60" customFormat="false" ht="36" hidden="false" customHeight="true" outlineLevel="0" collapsed="false">
      <c r="A60" s="61" t="s">
        <v>100</v>
      </c>
      <c r="B60" s="62" t="s">
        <v>174</v>
      </c>
      <c r="C60" s="63" t="s">
        <v>175</v>
      </c>
      <c r="D60" s="64" t="s">
        <v>103</v>
      </c>
      <c r="E60" s="65" t="s">
        <v>104</v>
      </c>
    </row>
    <row r="61" customFormat="false" ht="36" hidden="false" customHeight="true" outlineLevel="0" collapsed="false">
      <c r="A61" s="75" t="s">
        <v>105</v>
      </c>
      <c r="B61" s="67" t="s">
        <v>176</v>
      </c>
      <c r="C61" s="68" t="s">
        <v>177</v>
      </c>
      <c r="D61" s="69" t="s">
        <v>108</v>
      </c>
      <c r="E61" s="70" t="s">
        <v>109</v>
      </c>
    </row>
  </sheetData>
  <mergeCells count="6">
    <mergeCell ref="A1:E3"/>
    <mergeCell ref="A4:E4"/>
    <mergeCell ref="A16:E16"/>
    <mergeCell ref="A28:E28"/>
    <mergeCell ref="A40:E40"/>
    <mergeCell ref="A52:E5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I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4"/>
    <col collapsed="false" customWidth="true" hidden="false" outlineLevel="0" max="3" min="3" style="1" width="24"/>
    <col collapsed="false" customWidth="true" hidden="false" outlineLevel="0" max="4" min="4" style="1" width="16"/>
    <col collapsed="false" customWidth="true" hidden="false" outlineLevel="0" max="5" min="5" style="1" width="12"/>
    <col collapsed="false" customWidth="true" hidden="false" outlineLevel="0" max="6" min="6" style="1" width="18"/>
    <col collapsed="false" customWidth="true" hidden="false" outlineLevel="0" max="8" min="7" style="1" width="12"/>
    <col collapsed="false" customWidth="true" hidden="false" outlineLevel="0" max="9" min="9" style="1" width="14"/>
  </cols>
  <sheetData>
    <row r="1" customFormat="false" ht="34.5" hidden="false" customHeight="true" outlineLevel="0" collapsed="false">
      <c r="A1" s="79" t="s">
        <v>178</v>
      </c>
      <c r="B1" s="79"/>
      <c r="C1" s="79"/>
      <c r="D1" s="79"/>
      <c r="E1" s="79"/>
      <c r="F1" s="79"/>
      <c r="G1" s="79"/>
      <c r="H1" s="79"/>
      <c r="I1" s="79"/>
    </row>
    <row r="2" customFormat="false" ht="34.5" hidden="false" customHeight="true" outlineLevel="0" collapsed="false">
      <c r="A2" s="79"/>
      <c r="B2" s="79"/>
      <c r="C2" s="79"/>
      <c r="D2" s="79"/>
      <c r="E2" s="79"/>
      <c r="F2" s="79"/>
      <c r="G2" s="79"/>
      <c r="H2" s="79"/>
      <c r="I2" s="79"/>
    </row>
    <row r="3" customFormat="false" ht="27.75" hidden="false" customHeight="true" outlineLevel="0" collapsed="false">
      <c r="A3" s="79"/>
      <c r="B3" s="79"/>
      <c r="C3" s="79"/>
      <c r="D3" s="79"/>
      <c r="E3" s="79"/>
      <c r="F3" s="79"/>
      <c r="G3" s="79"/>
      <c r="H3" s="79"/>
      <c r="I3" s="79"/>
    </row>
    <row r="4" customFormat="false" ht="19.5" hidden="false" customHeight="true" outlineLevel="0" collapsed="false">
      <c r="A4" s="25" t="s">
        <v>179</v>
      </c>
      <c r="B4" s="25"/>
      <c r="C4" s="25"/>
      <c r="D4" s="25"/>
      <c r="E4" s="25"/>
      <c r="F4" s="25"/>
      <c r="G4" s="25"/>
      <c r="H4" s="25"/>
      <c r="I4" s="25"/>
    </row>
    <row r="5" customFormat="false" ht="30" hidden="false" customHeight="true" outlineLevel="0" collapsed="false">
      <c r="A5" s="73" t="s">
        <v>180</v>
      </c>
      <c r="B5" s="61" t="s">
        <v>181</v>
      </c>
      <c r="C5" s="80" t="s">
        <v>182</v>
      </c>
      <c r="D5" s="72" t="s">
        <v>183</v>
      </c>
      <c r="E5" s="33" t="s">
        <v>184</v>
      </c>
      <c r="F5" s="74" t="s">
        <v>185</v>
      </c>
      <c r="G5" s="73" t="s">
        <v>186</v>
      </c>
      <c r="H5" s="73" t="s">
        <v>187</v>
      </c>
      <c r="I5" s="71" t="s">
        <v>188</v>
      </c>
    </row>
    <row r="6" customFormat="false" ht="24" hidden="false" customHeight="true" outlineLevel="0" collapsed="false">
      <c r="A6" s="81" t="s">
        <v>189</v>
      </c>
      <c r="B6" s="82" t="n">
        <v>0</v>
      </c>
      <c r="C6" s="81" t="s">
        <v>190</v>
      </c>
      <c r="D6" s="81" t="s">
        <v>191</v>
      </c>
      <c r="E6" s="83" t="n">
        <v>0</v>
      </c>
      <c r="F6" s="81" t="s">
        <v>192</v>
      </c>
      <c r="G6" s="84"/>
      <c r="H6" s="84"/>
      <c r="I6" s="85" t="s">
        <v>193</v>
      </c>
    </row>
    <row r="7" customFormat="false" ht="24" hidden="false" customHeight="true" outlineLevel="0" collapsed="false">
      <c r="A7" s="86" t="s">
        <v>194</v>
      </c>
      <c r="B7" s="82" t="n">
        <v>0</v>
      </c>
      <c r="C7" s="86" t="s">
        <v>190</v>
      </c>
      <c r="D7" s="86" t="s">
        <v>191</v>
      </c>
      <c r="E7" s="83" t="n">
        <v>0</v>
      </c>
      <c r="F7" s="86" t="s">
        <v>192</v>
      </c>
      <c r="G7" s="84"/>
      <c r="H7" s="84"/>
      <c r="I7" s="87" t="s">
        <v>193</v>
      </c>
    </row>
    <row r="8" customFormat="false" ht="24" hidden="false" customHeight="true" outlineLevel="0" collapsed="false">
      <c r="A8" s="81" t="s">
        <v>195</v>
      </c>
      <c r="B8" s="82" t="n">
        <v>0</v>
      </c>
      <c r="C8" s="81" t="s">
        <v>190</v>
      </c>
      <c r="D8" s="81" t="s">
        <v>191</v>
      </c>
      <c r="E8" s="83" t="n">
        <v>0</v>
      </c>
      <c r="F8" s="81" t="s">
        <v>192</v>
      </c>
      <c r="G8" s="84"/>
      <c r="H8" s="84"/>
      <c r="I8" s="85" t="s">
        <v>193</v>
      </c>
    </row>
    <row r="9" customFormat="false" ht="24" hidden="false" customHeight="true" outlineLevel="0" collapsed="false">
      <c r="A9" s="86" t="s">
        <v>196</v>
      </c>
      <c r="B9" s="82" t="n">
        <v>0</v>
      </c>
      <c r="C9" s="86" t="s">
        <v>190</v>
      </c>
      <c r="D9" s="86" t="s">
        <v>191</v>
      </c>
      <c r="E9" s="83" t="n">
        <v>0</v>
      </c>
      <c r="F9" s="86" t="s">
        <v>192</v>
      </c>
      <c r="G9" s="84"/>
      <c r="H9" s="84"/>
      <c r="I9" s="87" t="s">
        <v>193</v>
      </c>
    </row>
    <row r="10" customFormat="false" ht="24" hidden="false" customHeight="true" outlineLevel="0" collapsed="false">
      <c r="A10" s="81" t="s">
        <v>197</v>
      </c>
      <c r="B10" s="82" t="n">
        <v>0</v>
      </c>
      <c r="C10" s="81" t="s">
        <v>190</v>
      </c>
      <c r="D10" s="81" t="s">
        <v>191</v>
      </c>
      <c r="E10" s="83" t="n">
        <v>0</v>
      </c>
      <c r="F10" s="81" t="s">
        <v>192</v>
      </c>
      <c r="G10" s="84"/>
      <c r="H10" s="84"/>
      <c r="I10" s="85" t="s">
        <v>193</v>
      </c>
    </row>
    <row r="11" customFormat="false" ht="24" hidden="false" customHeight="true" outlineLevel="0" collapsed="false">
      <c r="A11" s="86" t="s">
        <v>198</v>
      </c>
      <c r="B11" s="82" t="n">
        <v>0</v>
      </c>
      <c r="C11" s="86" t="s">
        <v>190</v>
      </c>
      <c r="D11" s="86" t="s">
        <v>191</v>
      </c>
      <c r="E11" s="83" t="n">
        <v>0</v>
      </c>
      <c r="F11" s="86" t="s">
        <v>192</v>
      </c>
      <c r="G11" s="84"/>
      <c r="H11" s="84"/>
      <c r="I11" s="87" t="s">
        <v>193</v>
      </c>
    </row>
    <row r="12" customFormat="false" ht="24" hidden="false" customHeight="true" outlineLevel="0" collapsed="false">
      <c r="A12" s="81" t="s">
        <v>199</v>
      </c>
      <c r="B12" s="82" t="n">
        <v>0</v>
      </c>
      <c r="C12" s="81" t="s">
        <v>190</v>
      </c>
      <c r="D12" s="81" t="s">
        <v>191</v>
      </c>
      <c r="E12" s="83" t="n">
        <v>0</v>
      </c>
      <c r="F12" s="81" t="s">
        <v>192</v>
      </c>
      <c r="G12" s="84"/>
      <c r="H12" s="84"/>
      <c r="I12" s="85" t="s">
        <v>193</v>
      </c>
    </row>
    <row r="13" customFormat="false" ht="24" hidden="false" customHeight="true" outlineLevel="0" collapsed="false">
      <c r="A13" s="86" t="s">
        <v>200</v>
      </c>
      <c r="B13" s="82" t="n">
        <v>0</v>
      </c>
      <c r="C13" s="86" t="s">
        <v>190</v>
      </c>
      <c r="D13" s="86" t="s">
        <v>191</v>
      </c>
      <c r="E13" s="83" t="n">
        <v>0</v>
      </c>
      <c r="F13" s="86" t="s">
        <v>192</v>
      </c>
      <c r="G13" s="84"/>
      <c r="H13" s="84"/>
      <c r="I13" s="87" t="s">
        <v>193</v>
      </c>
    </row>
    <row r="14" customFormat="false" ht="24" hidden="false" customHeight="true" outlineLevel="0" collapsed="false">
      <c r="A14" s="81" t="s">
        <v>201</v>
      </c>
      <c r="B14" s="82" t="n">
        <v>0</v>
      </c>
      <c r="C14" s="81" t="s">
        <v>190</v>
      </c>
      <c r="D14" s="81" t="s">
        <v>191</v>
      </c>
      <c r="E14" s="83" t="n">
        <v>0</v>
      </c>
      <c r="F14" s="81" t="s">
        <v>192</v>
      </c>
      <c r="G14" s="84"/>
      <c r="H14" s="84"/>
      <c r="I14" s="85" t="s">
        <v>193</v>
      </c>
    </row>
    <row r="15" customFormat="false" ht="24" hidden="false" customHeight="true" outlineLevel="0" collapsed="false">
      <c r="A15" s="86" t="s">
        <v>202</v>
      </c>
      <c r="B15" s="82" t="n">
        <v>0</v>
      </c>
      <c r="C15" s="86" t="s">
        <v>190</v>
      </c>
      <c r="D15" s="86" t="s">
        <v>191</v>
      </c>
      <c r="E15" s="83" t="n">
        <v>0</v>
      </c>
      <c r="F15" s="86" t="s">
        <v>192</v>
      </c>
      <c r="G15" s="84"/>
      <c r="H15" s="84"/>
      <c r="I15" s="87" t="s">
        <v>193</v>
      </c>
    </row>
    <row r="16" customFormat="false" ht="24" hidden="false" customHeight="true" outlineLevel="0" collapsed="false">
      <c r="A16" s="81" t="s">
        <v>203</v>
      </c>
      <c r="B16" s="82" t="n">
        <v>0</v>
      </c>
      <c r="C16" s="81" t="s">
        <v>190</v>
      </c>
      <c r="D16" s="81" t="s">
        <v>191</v>
      </c>
      <c r="E16" s="83" t="n">
        <v>0</v>
      </c>
      <c r="F16" s="81" t="s">
        <v>192</v>
      </c>
      <c r="G16" s="84"/>
      <c r="H16" s="84"/>
      <c r="I16" s="85" t="s">
        <v>193</v>
      </c>
    </row>
    <row r="17" customFormat="false" ht="24" hidden="false" customHeight="true" outlineLevel="0" collapsed="false">
      <c r="A17" s="86" t="s">
        <v>204</v>
      </c>
      <c r="B17" s="82" t="n">
        <v>0</v>
      </c>
      <c r="C17" s="86" t="s">
        <v>190</v>
      </c>
      <c r="D17" s="86" t="s">
        <v>191</v>
      </c>
      <c r="E17" s="83" t="n">
        <v>0</v>
      </c>
      <c r="F17" s="86" t="s">
        <v>192</v>
      </c>
      <c r="G17" s="84"/>
      <c r="H17" s="84"/>
      <c r="I17" s="87" t="s">
        <v>193</v>
      </c>
    </row>
    <row r="19" customFormat="false" ht="25.5" hidden="false" customHeight="true" outlineLevel="0" collapsed="false">
      <c r="A19" s="88" t="s">
        <v>205</v>
      </c>
      <c r="B19" s="88"/>
      <c r="C19" s="88"/>
      <c r="D19" s="88"/>
      <c r="E19" s="89" t="n">
        <f aca="false">SUM(E6:E17)</f>
        <v>0</v>
      </c>
    </row>
  </sheetData>
  <mergeCells count="3">
    <mergeCell ref="A1:I3"/>
    <mergeCell ref="A4:I4"/>
    <mergeCell ref="A19:D19"/>
  </mergeCells>
  <dataValidations count="1">
    <dataValidation allowBlank="false" errorStyle="stop" operator="between" showDropDown="false" showErrorMessage="false" showInputMessage="false" sqref="I6:I17" type="list">
      <formula1>"A faire,En cours,Termine,Bloque,Annule"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07B39"/>
    <pageSetUpPr fitToPage="false"/>
  </sheetPr>
  <dimension ref="B1:E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5" min="2" style="1" width="20"/>
    <col collapsed="false" customWidth="true" hidden="false" outlineLevel="0" max="6" min="6" style="1" width="2"/>
  </cols>
  <sheetData>
    <row r="1" customFormat="false" ht="45" hidden="false" customHeight="true" outlineLevel="0" collapsed="false">
      <c r="B1" s="90" t="s">
        <v>206</v>
      </c>
      <c r="C1" s="90"/>
      <c r="D1" s="90"/>
      <c r="E1" s="90"/>
    </row>
    <row r="2" customFormat="false" ht="45" hidden="false" customHeight="true" outlineLevel="0" collapsed="false">
      <c r="B2" s="90"/>
      <c r="C2" s="90"/>
      <c r="D2" s="90"/>
      <c r="E2" s="90"/>
    </row>
    <row r="3" customFormat="false" ht="45" hidden="false" customHeight="true" outlineLevel="0" collapsed="false">
      <c r="B3" s="90"/>
      <c r="C3" s="90"/>
      <c r="D3" s="90"/>
      <c r="E3" s="90"/>
    </row>
    <row r="4" customFormat="false" ht="45" hidden="false" customHeight="true" outlineLevel="0" collapsed="false">
      <c r="B4" s="90"/>
      <c r="C4" s="90"/>
      <c r="D4" s="90"/>
      <c r="E4" s="90"/>
    </row>
    <row r="5" customFormat="false" ht="21.75" hidden="false" customHeight="true" outlineLevel="0" collapsed="false">
      <c r="B5" s="91" t="s">
        <v>207</v>
      </c>
      <c r="C5" s="91"/>
      <c r="D5" s="91"/>
      <c r="E5" s="91"/>
    </row>
    <row r="6" customFormat="false" ht="25.5" hidden="false" customHeight="true" outlineLevel="0" collapsed="false">
      <c r="B6" s="92" t="s">
        <v>208</v>
      </c>
      <c r="C6" s="93" t="s">
        <v>209</v>
      </c>
      <c r="D6" s="94" t="s">
        <v>210</v>
      </c>
      <c r="E6" s="95" t="s">
        <v>211</v>
      </c>
    </row>
    <row r="7" customFormat="false" ht="54.75" hidden="false" customHeight="true" outlineLevel="0" collapsed="false">
      <c r="B7" s="96" t="n">
        <f aca="false">'4.2 - CHECKLIST MUDA'!H9</f>
        <v>0</v>
      </c>
      <c r="C7" s="97" t="n">
        <f aca="false">'4.2 - CHECKLIST MUDA'!H10</f>
        <v>0</v>
      </c>
      <c r="D7" s="98" t="n">
        <f aca="false">'4.2 - CHECKLIST MUDA'!H11</f>
        <v>0</v>
      </c>
      <c r="E7" s="99" t="n">
        <f aca="false">'4.2 - CHECKLIST MUDA'!H12</f>
        <v>0</v>
      </c>
    </row>
    <row r="8" customFormat="false" ht="21.75" hidden="false" customHeight="true" outlineLevel="0" collapsed="false">
      <c r="B8" s="100" t="s">
        <v>212</v>
      </c>
      <c r="C8" s="101" t="s">
        <v>213</v>
      </c>
      <c r="D8" s="102" t="s">
        <v>214</v>
      </c>
      <c r="E8" s="103" t="s">
        <v>215</v>
      </c>
    </row>
    <row r="9" customFormat="false" ht="21.75" hidden="false" customHeight="true" outlineLevel="0" collapsed="false">
      <c r="B9" s="104" t="s">
        <v>216</v>
      </c>
      <c r="C9" s="105" t="s">
        <v>216</v>
      </c>
      <c r="D9" s="106" t="s">
        <v>216</v>
      </c>
      <c r="E9" s="107" t="s">
        <v>216</v>
      </c>
    </row>
    <row r="10" customFormat="false" ht="25.5" hidden="false" customHeight="true" outlineLevel="0" collapsed="false">
      <c r="B10" s="108" t="s">
        <v>217</v>
      </c>
      <c r="C10" s="56" t="s">
        <v>218</v>
      </c>
      <c r="D10" s="92" t="s">
        <v>219</v>
      </c>
      <c r="E10" s="109" t="s">
        <v>220</v>
      </c>
    </row>
    <row r="11" customFormat="false" ht="54.75" hidden="false" customHeight="true" outlineLevel="0" collapsed="false">
      <c r="B11" s="110" t="n">
        <f aca="false">'4.2 - CHECKLIST MUDA'!H13</f>
        <v>0</v>
      </c>
      <c r="C11" s="111" t="n">
        <f aca="false">'4.2 - CHECKLIST MUDA'!H14</f>
        <v>0</v>
      </c>
      <c r="D11" s="96" t="n">
        <f aca="false">'4.2 - CHECKLIST MUDA'!H15</f>
        <v>0</v>
      </c>
      <c r="E11" s="112" t="n">
        <f aca="false">'4.2 - CHECKLIST MUDA'!H16</f>
        <v>0</v>
      </c>
    </row>
    <row r="12" customFormat="false" ht="21.75" hidden="false" customHeight="true" outlineLevel="0" collapsed="false">
      <c r="B12" s="113" t="s">
        <v>221</v>
      </c>
      <c r="C12" s="114" t="s">
        <v>222</v>
      </c>
      <c r="D12" s="100" t="s">
        <v>223</v>
      </c>
      <c r="E12" s="115" t="s">
        <v>224</v>
      </c>
    </row>
    <row r="13" customFormat="false" ht="21.75" hidden="false" customHeight="true" outlineLevel="0" collapsed="false">
      <c r="B13" s="116" t="s">
        <v>216</v>
      </c>
      <c r="C13" s="117" t="s">
        <v>216</v>
      </c>
      <c r="D13" s="104" t="s">
        <v>216</v>
      </c>
      <c r="E13" s="118" t="s">
        <v>216</v>
      </c>
    </row>
    <row r="15" customFormat="false" ht="24" hidden="false" customHeight="true" outlineLevel="0" collapsed="false">
      <c r="B15" s="119" t="s">
        <v>225</v>
      </c>
      <c r="C15" s="119"/>
      <c r="D15" s="119"/>
      <c r="E15" s="119"/>
    </row>
    <row r="16" customFormat="false" ht="21.75" hidden="false" customHeight="true" outlineLevel="0" collapsed="false">
      <c r="B16" s="61" t="s">
        <v>70</v>
      </c>
      <c r="C16" s="120" t="n">
        <f aca="false">'4.2 - CHECKLIST MUDA'!H9</f>
        <v>0</v>
      </c>
    </row>
    <row r="17" customFormat="false" ht="21.75" hidden="false" customHeight="true" outlineLevel="0" collapsed="false">
      <c r="B17" s="66" t="s">
        <v>75</v>
      </c>
      <c r="C17" s="120" t="n">
        <f aca="false">'4.2 - CHECKLIST MUDA'!H10</f>
        <v>0</v>
      </c>
    </row>
    <row r="18" customFormat="false" ht="21.75" hidden="false" customHeight="true" outlineLevel="0" collapsed="false">
      <c r="B18" s="71" t="s">
        <v>80</v>
      </c>
      <c r="C18" s="120" t="n">
        <f aca="false">'4.2 - CHECKLIST MUDA'!H11</f>
        <v>0</v>
      </c>
    </row>
    <row r="19" customFormat="false" ht="21.75" hidden="false" customHeight="true" outlineLevel="0" collapsed="false">
      <c r="B19" s="72" t="s">
        <v>85</v>
      </c>
      <c r="C19" s="120" t="n">
        <f aca="false">'4.2 - CHECKLIST MUDA'!H12</f>
        <v>0</v>
      </c>
    </row>
    <row r="20" customFormat="false" ht="21.75" hidden="false" customHeight="true" outlineLevel="0" collapsed="false">
      <c r="B20" s="73" t="s">
        <v>226</v>
      </c>
      <c r="C20" s="120" t="n">
        <f aca="false">'4.2 - CHECKLIST MUDA'!H13</f>
        <v>0</v>
      </c>
    </row>
    <row r="21" customFormat="false" ht="21.75" hidden="false" customHeight="true" outlineLevel="0" collapsed="false">
      <c r="B21" s="74" t="s">
        <v>227</v>
      </c>
      <c r="C21" s="120" t="n">
        <f aca="false">'4.2 - CHECKLIST MUDA'!H14</f>
        <v>0</v>
      </c>
    </row>
    <row r="22" customFormat="false" ht="21.75" hidden="false" customHeight="true" outlineLevel="0" collapsed="false">
      <c r="B22" s="61" t="s">
        <v>100</v>
      </c>
      <c r="C22" s="120" t="n">
        <f aca="false">'4.2 - CHECKLIST MUDA'!H15</f>
        <v>0</v>
      </c>
    </row>
    <row r="23" customFormat="false" ht="21.75" hidden="false" customHeight="true" outlineLevel="0" collapsed="false">
      <c r="B23" s="75" t="s">
        <v>228</v>
      </c>
      <c r="C23" s="120" t="n">
        <f aca="false">'4.2 - CHECKLIST MUDA'!H16</f>
        <v>0</v>
      </c>
    </row>
  </sheetData>
  <mergeCells count="3">
    <mergeCell ref="B1:E4"/>
    <mergeCell ref="B5:E5"/>
    <mergeCell ref="B15:E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3A5C"/>
    <pageSetUpPr fitToPage="false"/>
  </sheetPr>
  <dimension ref="A1:E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30"/>
    <col collapsed="false" customWidth="true" hidden="false" outlineLevel="0" max="3" min="3" style="1" width="26"/>
    <col collapsed="false" customWidth="true" hidden="false" outlineLevel="0" max="4" min="4" style="1" width="24"/>
    <col collapsed="false" customWidth="true" hidden="false" outlineLevel="0" max="5" min="5" style="1" width="20"/>
  </cols>
  <sheetData>
    <row r="1" customFormat="false" ht="34.5" hidden="false" customHeight="true" outlineLevel="0" collapsed="false">
      <c r="A1" s="121" t="s">
        <v>229</v>
      </c>
      <c r="B1" s="121"/>
      <c r="C1" s="121"/>
      <c r="D1" s="121"/>
      <c r="E1" s="121"/>
    </row>
    <row r="2" customFormat="false" ht="34.5" hidden="false" customHeight="true" outlineLevel="0" collapsed="false">
      <c r="A2" s="121"/>
      <c r="B2" s="121"/>
      <c r="C2" s="121"/>
      <c r="D2" s="121"/>
      <c r="E2" s="121"/>
    </row>
    <row r="3" customFormat="false" ht="27.75" hidden="false" customHeight="true" outlineLevel="0" collapsed="false">
      <c r="A3" s="121"/>
      <c r="B3" s="121"/>
      <c r="C3" s="121"/>
      <c r="D3" s="121"/>
      <c r="E3" s="121"/>
    </row>
    <row r="4" customFormat="false" ht="24" hidden="false" customHeight="true" outlineLevel="0" collapsed="false">
      <c r="A4" s="73" t="s">
        <v>230</v>
      </c>
      <c r="B4" s="73" t="s">
        <v>231</v>
      </c>
      <c r="C4" s="73" t="s">
        <v>232</v>
      </c>
      <c r="D4" s="73" t="s">
        <v>233</v>
      </c>
      <c r="E4" s="73" t="s">
        <v>234</v>
      </c>
    </row>
    <row r="5" customFormat="false" ht="69.75" hidden="false" customHeight="true" outlineLevel="0" collapsed="false">
      <c r="A5" s="122" t="s">
        <v>235</v>
      </c>
      <c r="B5" s="62" t="s">
        <v>236</v>
      </c>
      <c r="C5" s="62" t="s">
        <v>237</v>
      </c>
      <c r="D5" s="65" t="s">
        <v>238</v>
      </c>
      <c r="E5" s="123" t="s">
        <v>239</v>
      </c>
    </row>
    <row r="6" customFormat="false" ht="69.75" hidden="false" customHeight="true" outlineLevel="0" collapsed="false">
      <c r="A6" s="124" t="s">
        <v>240</v>
      </c>
      <c r="B6" s="67" t="s">
        <v>241</v>
      </c>
      <c r="C6" s="67" t="s">
        <v>242</v>
      </c>
      <c r="D6" s="70" t="s">
        <v>243</v>
      </c>
      <c r="E6" s="125" t="s">
        <v>244</v>
      </c>
    </row>
    <row r="7" customFormat="false" ht="69.75" hidden="false" customHeight="true" outlineLevel="0" collapsed="false">
      <c r="A7" s="126" t="s">
        <v>245</v>
      </c>
      <c r="B7" s="62" t="s">
        <v>246</v>
      </c>
      <c r="C7" s="62" t="s">
        <v>247</v>
      </c>
      <c r="D7" s="65" t="s">
        <v>248</v>
      </c>
      <c r="E7" s="123" t="s">
        <v>249</v>
      </c>
    </row>
    <row r="8" customFormat="false" ht="69.75" hidden="false" customHeight="true" outlineLevel="0" collapsed="false">
      <c r="A8" s="127" t="s">
        <v>250</v>
      </c>
      <c r="B8" s="67" t="s">
        <v>251</v>
      </c>
      <c r="C8" s="67" t="s">
        <v>252</v>
      </c>
      <c r="D8" s="70" t="s">
        <v>253</v>
      </c>
      <c r="E8" s="125" t="s">
        <v>254</v>
      </c>
    </row>
    <row r="9" customFormat="false" ht="69.75" hidden="false" customHeight="true" outlineLevel="0" collapsed="false">
      <c r="A9" s="128" t="s">
        <v>255</v>
      </c>
      <c r="B9" s="62" t="s">
        <v>256</v>
      </c>
      <c r="C9" s="62" t="s">
        <v>257</v>
      </c>
      <c r="D9" s="65" t="s">
        <v>258</v>
      </c>
      <c r="E9" s="123" t="s">
        <v>259</v>
      </c>
    </row>
    <row r="10" customFormat="false" ht="69.75" hidden="false" customHeight="true" outlineLevel="0" collapsed="false">
      <c r="A10" s="129" t="s">
        <v>260</v>
      </c>
      <c r="B10" s="67" t="s">
        <v>261</v>
      </c>
      <c r="C10" s="67" t="s">
        <v>262</v>
      </c>
      <c r="D10" s="70" t="s">
        <v>263</v>
      </c>
      <c r="E10" s="125" t="s">
        <v>264</v>
      </c>
    </row>
    <row r="11" customFormat="false" ht="69.75" hidden="false" customHeight="true" outlineLevel="0" collapsed="false">
      <c r="A11" s="122" t="s">
        <v>265</v>
      </c>
      <c r="B11" s="62" t="s">
        <v>266</v>
      </c>
      <c r="C11" s="62" t="s">
        <v>267</v>
      </c>
      <c r="D11" s="65" t="s">
        <v>268</v>
      </c>
      <c r="E11" s="123" t="s">
        <v>269</v>
      </c>
    </row>
    <row r="12" customFormat="false" ht="69.75" hidden="false" customHeight="true" outlineLevel="0" collapsed="false">
      <c r="A12" s="130" t="s">
        <v>270</v>
      </c>
      <c r="B12" s="67" t="s">
        <v>271</v>
      </c>
      <c r="C12" s="67" t="s">
        <v>272</v>
      </c>
      <c r="D12" s="70" t="s">
        <v>273</v>
      </c>
      <c r="E12" s="125" t="s">
        <v>274</v>
      </c>
    </row>
  </sheetData>
  <mergeCells count="1">
    <mergeCell ref="A1:E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2026-03-29T15:36:51Z</dcterms:created>
  <dc:creator>openpyxl</dc:creator>
  <dc:description/>
  <dc:language>en-US</dc:language>
  <cp:lastModifiedBy/>
  <dcterms:modified xsi:type="dcterms:W3CDTF">2026-03-29T15:37:14Z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